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/>
  <mc:AlternateContent xmlns:mc="http://schemas.openxmlformats.org/markup-compatibility/2006">
    <mc:Choice Requires="x15">
      <x15ac:absPath xmlns:x15ac="http://schemas.microsoft.com/office/spreadsheetml/2010/11/ac" url="\\codata\shares\CO\RDO\Proj\Roundabouts\Roundabout Training 2018 - August\Student Computers\2-Operations #2\"/>
    </mc:Choice>
  </mc:AlternateContent>
  <bookViews>
    <workbookView xWindow="0" yWindow="105" windowWidth="19035" windowHeight="11760"/>
  </bookViews>
  <sheets>
    <sheet name="Traffic flow" sheetId="2" r:id="rId1"/>
  </sheets>
  <definedNames>
    <definedName name="_xlnm.Print_Area" localSheetId="0">'Traffic flow'!$B$2:$BF$112</definedName>
  </definedNames>
  <calcPr calcId="171027"/>
</workbook>
</file>

<file path=xl/calcChain.xml><?xml version="1.0" encoding="utf-8"?>
<calcChain xmlns="http://schemas.openxmlformats.org/spreadsheetml/2006/main">
  <c r="P17" i="2" l="1"/>
  <c r="J38" i="2" l="1"/>
  <c r="Y24" i="2" l="1"/>
  <c r="AL38" i="2" l="1"/>
  <c r="AL6" i="2"/>
  <c r="AW36" i="2" l="1"/>
  <c r="U36" i="2"/>
  <c r="AN34" i="2"/>
  <c r="L34" i="2"/>
  <c r="BA26" i="2"/>
  <c r="AS26" i="2"/>
  <c r="AG26" i="2"/>
  <c r="Y26" i="2"/>
  <c r="Q26" i="2"/>
  <c r="E26" i="2"/>
  <c r="BA24" i="2"/>
  <c r="AN23" i="2"/>
  <c r="L23" i="2"/>
  <c r="AW20" i="2"/>
  <c r="AG20" i="2"/>
  <c r="U20" i="2"/>
  <c r="BD18" i="2"/>
  <c r="AJ18" i="2"/>
  <c r="AB18" i="2"/>
  <c r="H18" i="2"/>
  <c r="AR17" i="2"/>
  <c r="AW10" i="2"/>
  <c r="U10" i="2"/>
  <c r="AN8" i="2"/>
  <c r="L8" i="2"/>
  <c r="K17" i="2" s="1"/>
  <c r="BA39" i="2" l="1"/>
  <c r="T17" i="2"/>
  <c r="T26" i="2"/>
  <c r="AM26" i="2"/>
  <c r="AV17" i="2"/>
  <c r="AV26" i="2"/>
  <c r="K26" i="2"/>
  <c r="E39" i="2"/>
  <c r="AM17" i="2"/>
</calcChain>
</file>

<file path=xl/sharedStrings.xml><?xml version="1.0" encoding="utf-8"?>
<sst xmlns="http://schemas.openxmlformats.org/spreadsheetml/2006/main" count="18" uniqueCount="10">
  <si>
    <t>TR %</t>
  </si>
  <si>
    <t>FIGURE:</t>
  </si>
  <si>
    <t>PHF</t>
  </si>
  <si>
    <t>PROPOSED LANE CONFIGURATION</t>
  </si>
  <si>
    <t>AM</t>
  </si>
  <si>
    <t>PM</t>
  </si>
  <si>
    <t>NORTH SOUTH STREET</t>
  </si>
  <si>
    <t>EAST WEST WAY</t>
  </si>
  <si>
    <t>2040 PEAK HOUR</t>
  </si>
  <si>
    <t>PROJECT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</si>
</sst>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13" x14ac:knownFonts="1">
    <font>
      <sz val="10"/>
      <name val="Arial"/>
    </font>
    <font>
      <sz val="8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20"/>
      <name val="Arial"/>
      <family val="2"/>
    </font>
    <font>
      <b/>
      <sz val="3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 textRotation="90"/>
    </xf>
    <xf numFmtId="0" fontId="1" fillId="2" borderId="10" xfId="0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1" fontId="5" fillId="0" borderId="12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2" borderId="11" xfId="0" applyFill="1" applyBorder="1" applyProtection="1"/>
    <xf numFmtId="0" fontId="0" fillId="2" borderId="12" xfId="0" applyFill="1" applyBorder="1" applyProtection="1"/>
    <xf numFmtId="0" fontId="0" fillId="0" borderId="0" xfId="0" applyBorder="1" applyProtection="1"/>
    <xf numFmtId="0" fontId="6" fillId="0" borderId="0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 textRotation="90"/>
      <protection locked="0"/>
    </xf>
    <xf numFmtId="0" fontId="8" fillId="0" borderId="0" xfId="0" applyFont="1" applyBorder="1" applyAlignment="1" applyProtection="1">
      <alignment horizontal="center" vertical="center" textRotation="90"/>
      <protection locked="0"/>
    </xf>
    <xf numFmtId="0" fontId="8" fillId="0" borderId="9" xfId="0" applyFont="1" applyBorder="1" applyAlignment="1" applyProtection="1">
      <alignment horizontal="center" vertical="center" textRotation="90"/>
      <protection locked="0"/>
    </xf>
    <xf numFmtId="0" fontId="10" fillId="0" borderId="12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0" fillId="0" borderId="12" xfId="0" applyBorder="1"/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12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2" fontId="1" fillId="0" borderId="0" xfId="0" applyNumberFormat="1" applyFont="1" applyFill="1" applyBorder="1" applyAlignment="1" applyProtection="1">
      <alignment horizontal="center" vertical="center"/>
    </xf>
    <xf numFmtId="1" fontId="1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 textRotation="90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/>
    </xf>
    <xf numFmtId="0" fontId="1" fillId="4" borderId="1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 applyAlignment="1" applyProtection="1">
      <alignment horizontal="center" vertical="center"/>
      <protection locked="0"/>
    </xf>
    <xf numFmtId="0" fontId="1" fillId="4" borderId="0" xfId="0" applyFont="1" applyFill="1" applyBorder="1" applyAlignment="1" applyProtection="1">
      <alignment vertical="center" textRotation="90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</xf>
    <xf numFmtId="1" fontId="11" fillId="3" borderId="5" xfId="0" applyNumberFormat="1" applyFont="1" applyFill="1" applyBorder="1" applyAlignment="1" applyProtection="1">
      <alignment horizontal="center" vertical="center"/>
      <protection locked="0"/>
    </xf>
    <xf numFmtId="1" fontId="11" fillId="0" borderId="5" xfId="0" applyNumberFormat="1" applyFont="1" applyFill="1" applyBorder="1" applyAlignment="1" applyProtection="1">
      <alignment horizontal="center" vertical="center"/>
    </xf>
    <xf numFmtId="164" fontId="11" fillId="0" borderId="5" xfId="0" applyNumberFormat="1" applyFont="1" applyFill="1" applyBorder="1" applyAlignment="1" applyProtection="1">
      <alignment horizontal="center" vertical="center"/>
    </xf>
    <xf numFmtId="0" fontId="12" fillId="0" borderId="25" xfId="0" applyFont="1" applyFill="1" applyBorder="1" applyAlignment="1" applyProtection="1">
      <alignment horizontal="center" vertical="center"/>
    </xf>
    <xf numFmtId="0" fontId="11" fillId="4" borderId="3" xfId="0" applyFont="1" applyFill="1" applyBorder="1" applyAlignment="1" applyProtection="1">
      <alignment horizontal="center" vertical="center"/>
    </xf>
    <xf numFmtId="0" fontId="11" fillId="4" borderId="12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Protection="1"/>
    <xf numFmtId="0" fontId="11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vertical="center"/>
    </xf>
    <xf numFmtId="0" fontId="12" fillId="0" borderId="26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 textRotation="90"/>
      <protection locked="0"/>
    </xf>
    <xf numFmtId="0" fontId="11" fillId="0" borderId="0" xfId="0" applyFont="1" applyBorder="1" applyProtection="1"/>
    <xf numFmtId="0" fontId="11" fillId="0" borderId="0" xfId="0" applyFont="1"/>
    <xf numFmtId="0" fontId="12" fillId="4" borderId="3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 vertical="center"/>
    </xf>
    <xf numFmtId="1" fontId="11" fillId="0" borderId="0" xfId="0" applyNumberFormat="1" applyFont="1" applyFill="1" applyBorder="1" applyAlignment="1" applyProtection="1">
      <alignment horizontal="center" vertical="center"/>
    </xf>
    <xf numFmtId="1" fontId="11" fillId="4" borderId="3" xfId="0" applyNumberFormat="1" applyFont="1" applyFill="1" applyBorder="1" applyAlignment="1" applyProtection="1">
      <alignment horizontal="center" vertical="center"/>
    </xf>
    <xf numFmtId="1" fontId="11" fillId="4" borderId="12" xfId="0" applyNumberFormat="1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center" vertical="center"/>
      <protection locked="0"/>
    </xf>
    <xf numFmtId="0" fontId="12" fillId="0" borderId="17" xfId="0" applyFont="1" applyFill="1" applyBorder="1" applyAlignment="1" applyProtection="1">
      <alignment horizontal="center" vertical="center"/>
    </xf>
    <xf numFmtId="0" fontId="11" fillId="4" borderId="0" xfId="0" applyFont="1" applyFill="1" applyBorder="1" applyAlignment="1" applyProtection="1">
      <alignment horizontal="center" vertical="center"/>
    </xf>
    <xf numFmtId="0" fontId="11" fillId="0" borderId="16" xfId="0" applyFont="1" applyFill="1" applyBorder="1" applyAlignment="1" applyProtection="1">
      <alignment horizontal="center" vertical="center"/>
    </xf>
    <xf numFmtId="0" fontId="12" fillId="0" borderId="12" xfId="0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" vertical="center"/>
    </xf>
    <xf numFmtId="164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2" fontId="11" fillId="3" borderId="2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</xf>
    <xf numFmtId="0" fontId="11" fillId="0" borderId="0" xfId="0" applyFont="1" applyProtection="1"/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1" fontId="11" fillId="0" borderId="0" xfId="0" applyNumberFormat="1" applyFont="1" applyFill="1" applyBorder="1" applyAlignment="1" applyProtection="1">
      <alignment horizontal="center" vertical="center"/>
    </xf>
    <xf numFmtId="0" fontId="12" fillId="0" borderId="21" xfId="0" applyFont="1" applyFill="1" applyBorder="1" applyAlignment="1" applyProtection="1">
      <alignment horizontal="center" vertical="center"/>
      <protection locked="0"/>
    </xf>
    <xf numFmtId="0" fontId="12" fillId="0" borderId="14" xfId="0" applyFont="1" applyFill="1" applyBorder="1" applyAlignment="1" applyProtection="1">
      <alignment horizontal="center" vertical="center"/>
      <protection locked="0"/>
    </xf>
    <xf numFmtId="0" fontId="12" fillId="0" borderId="15" xfId="0" applyFont="1" applyFill="1" applyBorder="1" applyAlignment="1" applyProtection="1">
      <alignment horizontal="center" vertical="center"/>
      <protection locked="0"/>
    </xf>
    <xf numFmtId="164" fontId="12" fillId="0" borderId="21" xfId="0" applyNumberFormat="1" applyFont="1" applyFill="1" applyBorder="1" applyAlignment="1" applyProtection="1">
      <alignment horizontal="center" vertical="center"/>
    </xf>
    <xf numFmtId="0" fontId="12" fillId="0" borderId="14" xfId="0" applyFont="1" applyFill="1" applyBorder="1" applyAlignment="1" applyProtection="1">
      <alignment horizontal="center" vertical="center"/>
    </xf>
    <xf numFmtId="0" fontId="12" fillId="0" borderId="15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 textRotation="90"/>
      <protection locked="0"/>
    </xf>
    <xf numFmtId="0" fontId="8" fillId="0" borderId="3" xfId="0" applyFont="1" applyBorder="1" applyAlignment="1" applyProtection="1">
      <alignment horizontal="center" vertical="center" textRotation="90"/>
      <protection locked="0"/>
    </xf>
    <xf numFmtId="0" fontId="8" fillId="0" borderId="19" xfId="0" applyFont="1" applyBorder="1" applyAlignment="1" applyProtection="1">
      <alignment horizontal="center" vertical="center" textRotation="90"/>
      <protection locked="0"/>
    </xf>
    <xf numFmtId="0" fontId="8" fillId="0" borderId="20" xfId="0" applyFont="1" applyBorder="1" applyAlignment="1" applyProtection="1">
      <alignment horizontal="center" vertical="center" textRotation="90"/>
      <protection locked="0"/>
    </xf>
    <xf numFmtId="0" fontId="8" fillId="0" borderId="18" xfId="0" applyFont="1" applyFill="1" applyBorder="1" applyAlignment="1" applyProtection="1">
      <alignment horizontal="center" vertical="center" textRotation="90"/>
      <protection locked="0"/>
    </xf>
    <xf numFmtId="0" fontId="8" fillId="0" borderId="19" xfId="0" applyFont="1" applyFill="1" applyBorder="1" applyAlignment="1" applyProtection="1">
      <alignment horizontal="center" vertical="center" textRotation="90"/>
      <protection locked="0"/>
    </xf>
    <xf numFmtId="0" fontId="8" fillId="0" borderId="20" xfId="0" applyFont="1" applyFill="1" applyBorder="1" applyAlignment="1" applyProtection="1">
      <alignment horizontal="center" vertical="center" textRotation="90"/>
      <protection locked="0"/>
    </xf>
    <xf numFmtId="164" fontId="11" fillId="5" borderId="27" xfId="0" applyNumberFormat="1" applyFont="1" applyFill="1" applyBorder="1" applyAlignment="1" applyProtection="1">
      <alignment horizontal="center" vertical="center"/>
    </xf>
    <xf numFmtId="164" fontId="11" fillId="5" borderId="28" xfId="0" applyNumberFormat="1" applyFont="1" applyFill="1" applyBorder="1" applyAlignment="1" applyProtection="1">
      <alignment horizontal="center" vertical="center"/>
    </xf>
    <xf numFmtId="164" fontId="11" fillId="5" borderId="29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</xdr:row>
      <xdr:rowOff>190500</xdr:rowOff>
    </xdr:from>
    <xdr:to>
      <xdr:col>8</xdr:col>
      <xdr:colOff>114300</xdr:colOff>
      <xdr:row>15</xdr:row>
      <xdr:rowOff>85725</xdr:rowOff>
    </xdr:to>
    <xdr:sp macro="" textlink="">
      <xdr:nvSpPr>
        <xdr:cNvPr id="2" name="Pi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419100" y="361950"/>
          <a:ext cx="2590800" cy="2600325"/>
        </a:xfrm>
        <a:prstGeom prst="pie">
          <a:avLst>
            <a:gd name="adj1" fmla="val 0"/>
            <a:gd name="adj2" fmla="val 5421415"/>
          </a:avLst>
        </a:prstGeom>
        <a:solidFill>
          <a:schemeClr val="accent3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95250</xdr:colOff>
      <xdr:row>10</xdr:row>
      <xdr:rowOff>38100</xdr:rowOff>
    </xdr:from>
    <xdr:to>
      <xdr:col>20</xdr:col>
      <xdr:colOff>285750</xdr:colOff>
      <xdr:row>13</xdr:row>
      <xdr:rowOff>114300</xdr:rowOff>
    </xdr:to>
    <xdr:sp macro="" textlink="">
      <xdr:nvSpPr>
        <xdr:cNvPr id="3" name="AutoShape 41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 rot="16200000" flipH="1">
          <a:off x="5695950" y="2324100"/>
          <a:ext cx="533400" cy="190500"/>
        </a:xfrm>
        <a:prstGeom prst="leftArrow">
          <a:avLst>
            <a:gd name="adj1" fmla="val 50000"/>
            <a:gd name="adj2" fmla="val 700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247650</xdr:colOff>
      <xdr:row>24</xdr:row>
      <xdr:rowOff>95250</xdr:rowOff>
    </xdr:from>
    <xdr:to>
      <xdr:col>15</xdr:col>
      <xdr:colOff>304800</xdr:colOff>
      <xdr:row>26</xdr:row>
      <xdr:rowOff>38100</xdr:rowOff>
    </xdr:to>
    <xdr:sp macro="" textlink="">
      <xdr:nvSpPr>
        <xdr:cNvPr id="4" name="AutoShape 42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 flipH="1">
          <a:off x="4324350" y="4381500"/>
          <a:ext cx="495300" cy="247650"/>
        </a:xfrm>
        <a:prstGeom prst="leftArrow">
          <a:avLst>
            <a:gd name="adj1" fmla="val 50000"/>
            <a:gd name="adj2" fmla="val 500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49866</xdr:colOff>
      <xdr:row>22</xdr:row>
      <xdr:rowOff>87966</xdr:rowOff>
    </xdr:from>
    <xdr:to>
      <xdr:col>7</xdr:col>
      <xdr:colOff>364191</xdr:colOff>
      <xdr:row>23</xdr:row>
      <xdr:rowOff>134471</xdr:rowOff>
    </xdr:to>
    <xdr:sp macro="" textlink="">
      <xdr:nvSpPr>
        <xdr:cNvPr id="5" name="AutoShape 42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2564466" y="4050366"/>
          <a:ext cx="314325" cy="19890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55469</xdr:colOff>
      <xdr:row>24</xdr:row>
      <xdr:rowOff>106456</xdr:rowOff>
    </xdr:from>
    <xdr:to>
      <xdr:col>7</xdr:col>
      <xdr:colOff>369794</xdr:colOff>
      <xdr:row>26</xdr:row>
      <xdr:rowOff>49306</xdr:rowOff>
    </xdr:to>
    <xdr:sp macro="" textlink="">
      <xdr:nvSpPr>
        <xdr:cNvPr id="6" name="AutoShape 43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 flipH="1">
          <a:off x="2570069" y="4392706"/>
          <a:ext cx="314325" cy="247650"/>
        </a:xfrm>
        <a:prstGeom prst="leftArrow">
          <a:avLst>
            <a:gd name="adj1" fmla="val 50000"/>
            <a:gd name="adj2" fmla="val 31731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72838</xdr:colOff>
      <xdr:row>27</xdr:row>
      <xdr:rowOff>11206</xdr:rowOff>
    </xdr:from>
    <xdr:to>
      <xdr:col>7</xdr:col>
      <xdr:colOff>358588</xdr:colOff>
      <xdr:row>28</xdr:row>
      <xdr:rowOff>49306</xdr:rowOff>
    </xdr:to>
    <xdr:sp macro="" textlink="">
      <xdr:nvSpPr>
        <xdr:cNvPr id="7" name="AutoShape 43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 flipV="1">
          <a:off x="2587438" y="4754656"/>
          <a:ext cx="285750" cy="19050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16808</xdr:colOff>
      <xdr:row>14</xdr:row>
      <xdr:rowOff>50426</xdr:rowOff>
    </xdr:from>
    <xdr:to>
      <xdr:col>24</xdr:col>
      <xdr:colOff>332811</xdr:colOff>
      <xdr:row>15</xdr:row>
      <xdr:rowOff>143995</xdr:rowOff>
    </xdr:to>
    <xdr:sp macro="" textlink="">
      <xdr:nvSpPr>
        <xdr:cNvPr id="8" name="AutoShape 43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 flipH="1">
          <a:off x="6912908" y="2774576"/>
          <a:ext cx="316003" cy="245969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13447</xdr:colOff>
      <xdr:row>19</xdr:row>
      <xdr:rowOff>19050</xdr:rowOff>
    </xdr:from>
    <xdr:to>
      <xdr:col>24</xdr:col>
      <xdr:colOff>337297</xdr:colOff>
      <xdr:row>20</xdr:row>
      <xdr:rowOff>57150</xdr:rowOff>
    </xdr:to>
    <xdr:sp macro="" textlink="">
      <xdr:nvSpPr>
        <xdr:cNvPr id="9" name="AutoShape 434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 flipH="1" flipV="1">
          <a:off x="6909547" y="3505200"/>
          <a:ext cx="323850" cy="20955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38100</xdr:colOff>
      <xdr:row>16</xdr:row>
      <xdr:rowOff>127187</xdr:rowOff>
    </xdr:from>
    <xdr:to>
      <xdr:col>6</xdr:col>
      <xdr:colOff>314325</xdr:colOff>
      <xdr:row>18</xdr:row>
      <xdr:rowOff>41462</xdr:rowOff>
    </xdr:to>
    <xdr:sp macro="" textlink="">
      <xdr:nvSpPr>
        <xdr:cNvPr id="10" name="AutoShape 43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 flipV="1">
          <a:off x="2114550" y="3156137"/>
          <a:ext cx="333375" cy="219075"/>
        </a:xfrm>
        <a:prstGeom prst="leftArrow">
          <a:avLst>
            <a:gd name="adj1" fmla="val 50000"/>
            <a:gd name="adj2" fmla="val 38043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66675</xdr:colOff>
      <xdr:row>28</xdr:row>
      <xdr:rowOff>139212</xdr:rowOff>
    </xdr:from>
    <xdr:to>
      <xdr:col>18</xdr:col>
      <xdr:colOff>295275</xdr:colOff>
      <xdr:row>31</xdr:row>
      <xdr:rowOff>148737</xdr:rowOff>
    </xdr:to>
    <xdr:sp macro="" textlink="">
      <xdr:nvSpPr>
        <xdr:cNvPr id="11" name="AutoShape 43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 rot="-5400000">
          <a:off x="5281612" y="5154125"/>
          <a:ext cx="466725" cy="22860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95250</xdr:colOff>
      <xdr:row>10</xdr:row>
      <xdr:rowOff>38100</xdr:rowOff>
    </xdr:from>
    <xdr:to>
      <xdr:col>20</xdr:col>
      <xdr:colOff>285750</xdr:colOff>
      <xdr:row>13</xdr:row>
      <xdr:rowOff>114300</xdr:rowOff>
    </xdr:to>
    <xdr:sp macro="" textlink="">
      <xdr:nvSpPr>
        <xdr:cNvPr id="12" name="AutoShape 43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 rot="16200000" flipH="1">
          <a:off x="5695950" y="2324100"/>
          <a:ext cx="533400" cy="190500"/>
        </a:xfrm>
        <a:prstGeom prst="leftArrow">
          <a:avLst>
            <a:gd name="adj1" fmla="val 50000"/>
            <a:gd name="adj2" fmla="val 70000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66675</xdr:colOff>
      <xdr:row>28</xdr:row>
      <xdr:rowOff>150935</xdr:rowOff>
    </xdr:from>
    <xdr:to>
      <xdr:col>22</xdr:col>
      <xdr:colOff>285750</xdr:colOff>
      <xdr:row>31</xdr:row>
      <xdr:rowOff>150935</xdr:rowOff>
    </xdr:to>
    <xdr:sp macro="" textlink="">
      <xdr:nvSpPr>
        <xdr:cNvPr id="13" name="AutoShape 438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 rot="16200000" flipV="1">
          <a:off x="6157913" y="5165847"/>
          <a:ext cx="457200" cy="2190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47625</xdr:colOff>
      <xdr:row>24</xdr:row>
      <xdr:rowOff>119903</xdr:rowOff>
    </xdr:from>
    <xdr:to>
      <xdr:col>26</xdr:col>
      <xdr:colOff>0</xdr:colOff>
      <xdr:row>26</xdr:row>
      <xdr:rowOff>34178</xdr:rowOff>
    </xdr:to>
    <xdr:sp macro="" textlink="">
      <xdr:nvSpPr>
        <xdr:cNvPr id="14" name="AutoShape 43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 flipH="1">
          <a:off x="7324725" y="4406153"/>
          <a:ext cx="333375" cy="219075"/>
        </a:xfrm>
        <a:prstGeom prst="leftArrow">
          <a:avLst>
            <a:gd name="adj1" fmla="val 50000"/>
            <a:gd name="adj2" fmla="val 38043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77881</xdr:colOff>
      <xdr:row>10</xdr:row>
      <xdr:rowOff>99171</xdr:rowOff>
    </xdr:from>
    <xdr:to>
      <xdr:col>13</xdr:col>
      <xdr:colOff>306481</xdr:colOff>
      <xdr:row>13</xdr:row>
      <xdr:rowOff>99172</xdr:rowOff>
    </xdr:to>
    <xdr:sp macro="" textlink="">
      <xdr:nvSpPr>
        <xdr:cNvPr id="15" name="AutoShape 44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 rot="5397671">
          <a:off x="4040280" y="2328022"/>
          <a:ext cx="457201" cy="22860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104775</xdr:colOff>
      <xdr:row>29</xdr:row>
      <xdr:rowOff>69477</xdr:rowOff>
    </xdr:from>
    <xdr:to>
      <xdr:col>11</xdr:col>
      <xdr:colOff>266700</xdr:colOff>
      <xdr:row>31</xdr:row>
      <xdr:rowOff>145677</xdr:rowOff>
    </xdr:to>
    <xdr:sp macro="" textlink="">
      <xdr:nvSpPr>
        <xdr:cNvPr id="16" name="AutoShape 44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 rot="5400670" flipH="1">
          <a:off x="3633788" y="5227264"/>
          <a:ext cx="381000" cy="161925"/>
        </a:xfrm>
        <a:prstGeom prst="leftArrow">
          <a:avLst>
            <a:gd name="adj1" fmla="val 50000"/>
            <a:gd name="adj2" fmla="val 58824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76200</xdr:colOff>
      <xdr:row>10</xdr:row>
      <xdr:rowOff>97490</xdr:rowOff>
    </xdr:from>
    <xdr:to>
      <xdr:col>9</xdr:col>
      <xdr:colOff>304800</xdr:colOff>
      <xdr:row>13</xdr:row>
      <xdr:rowOff>87966</xdr:rowOff>
    </xdr:to>
    <xdr:sp macro="" textlink="">
      <xdr:nvSpPr>
        <xdr:cNvPr id="17" name="AutoShape 44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 rot="5403252" flipV="1">
          <a:off x="3167062" y="2321578"/>
          <a:ext cx="447676" cy="22860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104775</xdr:colOff>
      <xdr:row>10</xdr:row>
      <xdr:rowOff>93568</xdr:rowOff>
    </xdr:from>
    <xdr:to>
      <xdr:col>11</xdr:col>
      <xdr:colOff>266700</xdr:colOff>
      <xdr:row>13</xdr:row>
      <xdr:rowOff>112619</xdr:rowOff>
    </xdr:to>
    <xdr:sp macro="" textlink="">
      <xdr:nvSpPr>
        <xdr:cNvPr id="18" name="AutoShape 44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 rot="5400670" flipH="1">
          <a:off x="3586162" y="2365281"/>
          <a:ext cx="476251" cy="161925"/>
        </a:xfrm>
        <a:prstGeom prst="leftArrow">
          <a:avLst>
            <a:gd name="adj1" fmla="val 50000"/>
            <a:gd name="adj2" fmla="val 73529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86285</xdr:colOff>
      <xdr:row>15</xdr:row>
      <xdr:rowOff>114300</xdr:rowOff>
    </xdr:from>
    <xdr:to>
      <xdr:col>18</xdr:col>
      <xdr:colOff>67235</xdr:colOff>
      <xdr:row>17</xdr:row>
      <xdr:rowOff>38100</xdr:rowOff>
    </xdr:to>
    <xdr:sp macro="" textlink="">
      <xdr:nvSpPr>
        <xdr:cNvPr id="19" name="AutoShape 444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4982135" y="2990850"/>
          <a:ext cx="419100" cy="228600"/>
        </a:xfrm>
        <a:prstGeom prst="leftArrow">
          <a:avLst>
            <a:gd name="adj1" fmla="val 50000"/>
            <a:gd name="adj2" fmla="val 45833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104775</xdr:colOff>
      <xdr:row>29</xdr:row>
      <xdr:rowOff>2199</xdr:rowOff>
    </xdr:from>
    <xdr:to>
      <xdr:col>20</xdr:col>
      <xdr:colOff>295275</xdr:colOff>
      <xdr:row>31</xdr:row>
      <xdr:rowOff>146539</xdr:rowOff>
    </xdr:to>
    <xdr:sp macro="" textlink="">
      <xdr:nvSpPr>
        <xdr:cNvPr id="20" name="AutoShape 445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 rot="16200000" flipH="1">
          <a:off x="5747605" y="5179769"/>
          <a:ext cx="449140" cy="190500"/>
        </a:xfrm>
        <a:prstGeom prst="leftArrow">
          <a:avLst>
            <a:gd name="adj1" fmla="val 50000"/>
            <a:gd name="adj2" fmla="val 58750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104775</xdr:colOff>
      <xdr:row>20</xdr:row>
      <xdr:rowOff>71718</xdr:rowOff>
    </xdr:from>
    <xdr:to>
      <xdr:col>20</xdr:col>
      <xdr:colOff>295275</xdr:colOff>
      <xdr:row>23</xdr:row>
      <xdr:rowOff>138393</xdr:rowOff>
    </xdr:to>
    <xdr:sp macro="" textlink="">
      <xdr:nvSpPr>
        <xdr:cNvPr id="21" name="AutoShape 446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 rot="16200000" flipH="1">
          <a:off x="5710237" y="3896006"/>
          <a:ext cx="523875" cy="190500"/>
        </a:xfrm>
        <a:prstGeom prst="leftArrow">
          <a:avLst>
            <a:gd name="adj1" fmla="val 50000"/>
            <a:gd name="adj2" fmla="val 68750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85725</xdr:colOff>
      <xdr:row>17</xdr:row>
      <xdr:rowOff>150159</xdr:rowOff>
    </xdr:from>
    <xdr:to>
      <xdr:col>11</xdr:col>
      <xdr:colOff>266700</xdr:colOff>
      <xdr:row>21</xdr:row>
      <xdr:rowOff>64434</xdr:rowOff>
    </xdr:to>
    <xdr:sp macro="" textlink="">
      <xdr:nvSpPr>
        <xdr:cNvPr id="22" name="AutoShape 447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 rot="5400670" flipH="1">
          <a:off x="3543300" y="3512484"/>
          <a:ext cx="542925" cy="180975"/>
        </a:xfrm>
        <a:prstGeom prst="leftArrow">
          <a:avLst>
            <a:gd name="adj1" fmla="val 50000"/>
            <a:gd name="adj2" fmla="val 72368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247650</xdr:colOff>
      <xdr:row>24</xdr:row>
      <xdr:rowOff>95250</xdr:rowOff>
    </xdr:from>
    <xdr:to>
      <xdr:col>15</xdr:col>
      <xdr:colOff>304800</xdr:colOff>
      <xdr:row>26</xdr:row>
      <xdr:rowOff>38100</xdr:rowOff>
    </xdr:to>
    <xdr:sp macro="" textlink="">
      <xdr:nvSpPr>
        <xdr:cNvPr id="23" name="AutoShape 448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 flipH="1">
          <a:off x="4324350" y="4381500"/>
          <a:ext cx="495300" cy="247650"/>
        </a:xfrm>
        <a:prstGeom prst="leftArrow">
          <a:avLst>
            <a:gd name="adj1" fmla="val 50000"/>
            <a:gd name="adj2" fmla="val 50000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304800</xdr:colOff>
      <xdr:row>17</xdr:row>
      <xdr:rowOff>104775</xdr:rowOff>
    </xdr:from>
    <xdr:to>
      <xdr:col>18</xdr:col>
      <xdr:colOff>76200</xdr:colOff>
      <xdr:row>24</xdr:row>
      <xdr:rowOff>57150</xdr:rowOff>
    </xdr:to>
    <xdr:sp macro="" textlink="">
      <xdr:nvSpPr>
        <xdr:cNvPr id="24" name="Oval 449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381500" y="3286125"/>
          <a:ext cx="1028700" cy="1057275"/>
        </a:xfrm>
        <a:prstGeom prst="ellipse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28575</xdr:colOff>
      <xdr:row>29</xdr:row>
      <xdr:rowOff>57883</xdr:rowOff>
    </xdr:from>
    <xdr:to>
      <xdr:col>16</xdr:col>
      <xdr:colOff>361950</xdr:colOff>
      <xdr:row>31</xdr:row>
      <xdr:rowOff>143608</xdr:rowOff>
    </xdr:to>
    <xdr:sp macro="" textlink="">
      <xdr:nvSpPr>
        <xdr:cNvPr id="25" name="AutoShape 45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 flipH="1">
          <a:off x="4924425" y="5106133"/>
          <a:ext cx="333375" cy="39052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17694720 60000 65536"/>
            <a:gd name="T11" fmla="*/ 5898240 60000 65536"/>
            <a:gd name="T12" fmla="*/ 5898240 60000 65536"/>
            <a:gd name="T13" fmla="*/ 5898240 60000 65536"/>
            <a:gd name="T14" fmla="*/ 0 60000 65536"/>
            <a:gd name="T15" fmla="*/ 0 w 21600"/>
            <a:gd name="T16" fmla="*/ 8310 h 21600"/>
            <a:gd name="T17" fmla="*/ 6110 w 21600"/>
            <a:gd name="T18" fmla="*/ 21600 h 2160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1600" h="21600">
              <a:moveTo>
                <a:pt x="15662" y="14285"/>
              </a:moveTo>
              <a:lnTo>
                <a:pt x="21600" y="8310"/>
              </a:lnTo>
              <a:lnTo>
                <a:pt x="18630" y="8310"/>
              </a:lnTo>
              <a:cubicBezTo>
                <a:pt x="18630" y="3721"/>
                <a:pt x="14430" y="0"/>
                <a:pt x="9250" y="0"/>
              </a:cubicBezTo>
              <a:cubicBezTo>
                <a:pt x="4141" y="0"/>
                <a:pt x="0" y="3799"/>
                <a:pt x="0" y="8485"/>
              </a:cubicBezTo>
              <a:lnTo>
                <a:pt x="0" y="21600"/>
              </a:lnTo>
              <a:lnTo>
                <a:pt x="6110" y="21600"/>
              </a:lnTo>
              <a:lnTo>
                <a:pt x="6110" y="8310"/>
              </a:lnTo>
              <a:cubicBezTo>
                <a:pt x="6110" y="6947"/>
                <a:pt x="7362" y="5842"/>
                <a:pt x="8907" y="5842"/>
              </a:cubicBezTo>
              <a:lnTo>
                <a:pt x="9725" y="5842"/>
              </a:lnTo>
              <a:cubicBezTo>
                <a:pt x="11269" y="5842"/>
                <a:pt x="12520" y="6947"/>
                <a:pt x="12520" y="8310"/>
              </a:cubicBezTo>
              <a:lnTo>
                <a:pt x="9725" y="8310"/>
              </a:lnTo>
              <a:lnTo>
                <a:pt x="15662" y="14285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7844</xdr:colOff>
      <xdr:row>20</xdr:row>
      <xdr:rowOff>135031</xdr:rowOff>
    </xdr:from>
    <xdr:to>
      <xdr:col>24</xdr:col>
      <xdr:colOff>341219</xdr:colOff>
      <xdr:row>22</xdr:row>
      <xdr:rowOff>115981</xdr:rowOff>
    </xdr:to>
    <xdr:sp macro="" textlink="">
      <xdr:nvSpPr>
        <xdr:cNvPr id="26" name="AutoShape 45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 rot="16200000" flipH="1">
          <a:off x="6927757" y="3768818"/>
          <a:ext cx="285750" cy="3333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17694720 60000 65536"/>
            <a:gd name="T11" fmla="*/ 5898240 60000 65536"/>
            <a:gd name="T12" fmla="*/ 5898240 60000 65536"/>
            <a:gd name="T13" fmla="*/ 5898240 60000 65536"/>
            <a:gd name="T14" fmla="*/ 0 60000 65536"/>
            <a:gd name="T15" fmla="*/ 0 w 21600"/>
            <a:gd name="T16" fmla="*/ 8310 h 21600"/>
            <a:gd name="T17" fmla="*/ 6110 w 21600"/>
            <a:gd name="T18" fmla="*/ 21600 h 2160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1600" h="21600">
              <a:moveTo>
                <a:pt x="15662" y="14285"/>
              </a:moveTo>
              <a:lnTo>
                <a:pt x="21600" y="8310"/>
              </a:lnTo>
              <a:lnTo>
                <a:pt x="18630" y="8310"/>
              </a:lnTo>
              <a:cubicBezTo>
                <a:pt x="18630" y="3721"/>
                <a:pt x="14430" y="0"/>
                <a:pt x="9250" y="0"/>
              </a:cubicBezTo>
              <a:cubicBezTo>
                <a:pt x="4141" y="0"/>
                <a:pt x="0" y="3799"/>
                <a:pt x="0" y="8485"/>
              </a:cubicBezTo>
              <a:lnTo>
                <a:pt x="0" y="21600"/>
              </a:lnTo>
              <a:lnTo>
                <a:pt x="6110" y="21600"/>
              </a:lnTo>
              <a:lnTo>
                <a:pt x="6110" y="8310"/>
              </a:lnTo>
              <a:cubicBezTo>
                <a:pt x="6110" y="6947"/>
                <a:pt x="7362" y="5842"/>
                <a:pt x="8907" y="5842"/>
              </a:cubicBezTo>
              <a:lnTo>
                <a:pt x="9725" y="5842"/>
              </a:lnTo>
              <a:cubicBezTo>
                <a:pt x="11269" y="5842"/>
                <a:pt x="12520" y="6947"/>
                <a:pt x="12520" y="8310"/>
              </a:cubicBezTo>
              <a:lnTo>
                <a:pt x="9725" y="8310"/>
              </a:lnTo>
              <a:lnTo>
                <a:pt x="15662" y="14285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16809</xdr:colOff>
      <xdr:row>10</xdr:row>
      <xdr:rowOff>108696</xdr:rowOff>
    </xdr:from>
    <xdr:to>
      <xdr:col>15</xdr:col>
      <xdr:colOff>331134</xdr:colOff>
      <xdr:row>13</xdr:row>
      <xdr:rowOff>89647</xdr:rowOff>
    </xdr:to>
    <xdr:sp macro="" textlink="">
      <xdr:nvSpPr>
        <xdr:cNvPr id="27" name="AutoShape 45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 flipV="1">
          <a:off x="4531659" y="2223246"/>
          <a:ext cx="314325" cy="438151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17694720 60000 65536"/>
            <a:gd name="T11" fmla="*/ 5898240 60000 65536"/>
            <a:gd name="T12" fmla="*/ 5898240 60000 65536"/>
            <a:gd name="T13" fmla="*/ 5898240 60000 65536"/>
            <a:gd name="T14" fmla="*/ 0 60000 65536"/>
            <a:gd name="T15" fmla="*/ 0 w 21600"/>
            <a:gd name="T16" fmla="*/ 8310 h 21600"/>
            <a:gd name="T17" fmla="*/ 6110 w 21600"/>
            <a:gd name="T18" fmla="*/ 21600 h 2160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1600" h="21600">
              <a:moveTo>
                <a:pt x="15662" y="14285"/>
              </a:moveTo>
              <a:lnTo>
                <a:pt x="21600" y="8310"/>
              </a:lnTo>
              <a:lnTo>
                <a:pt x="18630" y="8310"/>
              </a:lnTo>
              <a:cubicBezTo>
                <a:pt x="18630" y="3721"/>
                <a:pt x="14430" y="0"/>
                <a:pt x="9250" y="0"/>
              </a:cubicBezTo>
              <a:cubicBezTo>
                <a:pt x="4141" y="0"/>
                <a:pt x="0" y="3799"/>
                <a:pt x="0" y="8485"/>
              </a:cubicBezTo>
              <a:lnTo>
                <a:pt x="0" y="21600"/>
              </a:lnTo>
              <a:lnTo>
                <a:pt x="6110" y="21600"/>
              </a:lnTo>
              <a:lnTo>
                <a:pt x="6110" y="8310"/>
              </a:lnTo>
              <a:cubicBezTo>
                <a:pt x="6110" y="6947"/>
                <a:pt x="7362" y="5842"/>
                <a:pt x="8907" y="5842"/>
              </a:cubicBezTo>
              <a:lnTo>
                <a:pt x="9725" y="5842"/>
              </a:lnTo>
              <a:cubicBezTo>
                <a:pt x="11269" y="5842"/>
                <a:pt x="12520" y="6947"/>
                <a:pt x="12520" y="8310"/>
              </a:cubicBezTo>
              <a:lnTo>
                <a:pt x="9725" y="8310"/>
              </a:lnTo>
              <a:lnTo>
                <a:pt x="15662" y="14285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57150</xdr:colOff>
      <xdr:row>20</xdr:row>
      <xdr:rowOff>19050</xdr:rowOff>
    </xdr:from>
    <xdr:to>
      <xdr:col>8</xdr:col>
      <xdr:colOff>0</xdr:colOff>
      <xdr:row>22</xdr:row>
      <xdr:rowOff>33618</xdr:rowOff>
    </xdr:to>
    <xdr:sp macro="" textlink="">
      <xdr:nvSpPr>
        <xdr:cNvPr id="28" name="AutoShape 453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 rot="16200000" flipV="1">
          <a:off x="2573991" y="3674409"/>
          <a:ext cx="319368" cy="32385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17694720 60000 65536"/>
            <a:gd name="T11" fmla="*/ 5898240 60000 65536"/>
            <a:gd name="T12" fmla="*/ 5898240 60000 65536"/>
            <a:gd name="T13" fmla="*/ 5898240 60000 65536"/>
            <a:gd name="T14" fmla="*/ 0 60000 65536"/>
            <a:gd name="T15" fmla="*/ 0 w 21600"/>
            <a:gd name="T16" fmla="*/ 8310 h 21600"/>
            <a:gd name="T17" fmla="*/ 6110 w 21600"/>
            <a:gd name="T18" fmla="*/ 21600 h 2160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1600" h="21600">
              <a:moveTo>
                <a:pt x="15662" y="14285"/>
              </a:moveTo>
              <a:lnTo>
                <a:pt x="21600" y="8310"/>
              </a:lnTo>
              <a:lnTo>
                <a:pt x="18630" y="8310"/>
              </a:lnTo>
              <a:cubicBezTo>
                <a:pt x="18630" y="3721"/>
                <a:pt x="14430" y="0"/>
                <a:pt x="9250" y="0"/>
              </a:cubicBezTo>
              <a:cubicBezTo>
                <a:pt x="4141" y="0"/>
                <a:pt x="0" y="3799"/>
                <a:pt x="0" y="8485"/>
              </a:cubicBezTo>
              <a:lnTo>
                <a:pt x="0" y="21600"/>
              </a:lnTo>
              <a:lnTo>
                <a:pt x="6110" y="21600"/>
              </a:lnTo>
              <a:lnTo>
                <a:pt x="6110" y="8310"/>
              </a:lnTo>
              <a:cubicBezTo>
                <a:pt x="6110" y="6947"/>
                <a:pt x="7362" y="5842"/>
                <a:pt x="8907" y="5842"/>
              </a:cubicBezTo>
              <a:lnTo>
                <a:pt x="9725" y="5842"/>
              </a:lnTo>
              <a:cubicBezTo>
                <a:pt x="11269" y="5842"/>
                <a:pt x="12520" y="6947"/>
                <a:pt x="12520" y="8310"/>
              </a:cubicBezTo>
              <a:lnTo>
                <a:pt x="9725" y="8310"/>
              </a:lnTo>
              <a:lnTo>
                <a:pt x="15662" y="14285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300318</xdr:colOff>
      <xdr:row>16</xdr:row>
      <xdr:rowOff>110378</xdr:rowOff>
    </xdr:from>
    <xdr:to>
      <xdr:col>24</xdr:col>
      <xdr:colOff>338418</xdr:colOff>
      <xdr:row>18</xdr:row>
      <xdr:rowOff>43703</xdr:rowOff>
    </xdr:to>
    <xdr:sp macro="" textlink="">
      <xdr:nvSpPr>
        <xdr:cNvPr id="29" name="AutoShape 482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6891618" y="3139328"/>
          <a:ext cx="342900" cy="238125"/>
        </a:xfrm>
        <a:prstGeom prst="leftArrow">
          <a:avLst>
            <a:gd name="adj1" fmla="val 50000"/>
            <a:gd name="adj2" fmla="val 36333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414338</xdr:colOff>
      <xdr:row>28</xdr:row>
      <xdr:rowOff>23812</xdr:rowOff>
    </xdr:from>
    <xdr:to>
      <xdr:col>8</xdr:col>
      <xdr:colOff>100013</xdr:colOff>
      <xdr:row>43</xdr:row>
      <xdr:rowOff>71437</xdr:rowOff>
    </xdr:to>
    <xdr:sp macro="" textlink="">
      <xdr:nvSpPr>
        <xdr:cNvPr id="31" name="Pi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 bwMode="auto">
        <a:xfrm rot="16200000">
          <a:off x="357188" y="4976812"/>
          <a:ext cx="2695575" cy="2581275"/>
        </a:xfrm>
        <a:prstGeom prst="pie">
          <a:avLst>
            <a:gd name="adj1" fmla="val 0"/>
            <a:gd name="adj2" fmla="val 5421415"/>
          </a:avLst>
        </a:prstGeom>
        <a:solidFill>
          <a:schemeClr val="accent3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228600</xdr:colOff>
      <xdr:row>27</xdr:row>
      <xdr:rowOff>142875</xdr:rowOff>
    </xdr:from>
    <xdr:to>
      <xdr:col>35</xdr:col>
      <xdr:colOff>85725</xdr:colOff>
      <xdr:row>43</xdr:row>
      <xdr:rowOff>95250</xdr:rowOff>
    </xdr:to>
    <xdr:sp macro="" textlink="">
      <xdr:nvSpPr>
        <xdr:cNvPr id="32" name="Pi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 bwMode="auto">
        <a:xfrm rot="10800000">
          <a:off x="6819900" y="4886325"/>
          <a:ext cx="2524125" cy="2752725"/>
        </a:xfrm>
        <a:prstGeom prst="pie">
          <a:avLst>
            <a:gd name="adj1" fmla="val 0"/>
            <a:gd name="adj2" fmla="val 5421415"/>
          </a:avLst>
        </a:prstGeom>
        <a:solidFill>
          <a:schemeClr val="accent3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209550</xdr:colOff>
      <xdr:row>1</xdr:row>
      <xdr:rowOff>209550</xdr:rowOff>
    </xdr:from>
    <xdr:to>
      <xdr:col>35</xdr:col>
      <xdr:colOff>123825</xdr:colOff>
      <xdr:row>15</xdr:row>
      <xdr:rowOff>47625</xdr:rowOff>
    </xdr:to>
    <xdr:sp macro="" textlink="">
      <xdr:nvSpPr>
        <xdr:cNvPr id="33" name="Pi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 bwMode="auto">
        <a:xfrm rot="5400000">
          <a:off x="6819900" y="361950"/>
          <a:ext cx="2543175" cy="2581275"/>
        </a:xfrm>
        <a:prstGeom prst="pie">
          <a:avLst>
            <a:gd name="adj1" fmla="val 0"/>
            <a:gd name="adj2" fmla="val 5421415"/>
          </a:avLst>
        </a:prstGeom>
        <a:solidFill>
          <a:schemeClr val="accent3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48</xdr:col>
      <xdr:colOff>95250</xdr:colOff>
      <xdr:row>10</xdr:row>
      <xdr:rowOff>38100</xdr:rowOff>
    </xdr:from>
    <xdr:to>
      <xdr:col>48</xdr:col>
      <xdr:colOff>285750</xdr:colOff>
      <xdr:row>13</xdr:row>
      <xdr:rowOff>114300</xdr:rowOff>
    </xdr:to>
    <xdr:sp macro="" textlink="">
      <xdr:nvSpPr>
        <xdr:cNvPr id="34" name="AutoShape 41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 rot="16200000" flipH="1">
          <a:off x="12411075" y="2324100"/>
          <a:ext cx="533400" cy="190500"/>
        </a:xfrm>
        <a:prstGeom prst="leftArrow">
          <a:avLst>
            <a:gd name="adj1" fmla="val 50000"/>
            <a:gd name="adj2" fmla="val 700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247650</xdr:colOff>
      <xdr:row>24</xdr:row>
      <xdr:rowOff>95250</xdr:rowOff>
    </xdr:from>
    <xdr:to>
      <xdr:col>43</xdr:col>
      <xdr:colOff>304800</xdr:colOff>
      <xdr:row>26</xdr:row>
      <xdr:rowOff>38100</xdr:rowOff>
    </xdr:to>
    <xdr:sp macro="" textlink="">
      <xdr:nvSpPr>
        <xdr:cNvPr id="35" name="AutoShape 42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 flipH="1">
          <a:off x="11039475" y="4381500"/>
          <a:ext cx="495300" cy="247650"/>
        </a:xfrm>
        <a:prstGeom prst="leftArrow">
          <a:avLst>
            <a:gd name="adj1" fmla="val 50000"/>
            <a:gd name="adj2" fmla="val 500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49866</xdr:colOff>
      <xdr:row>22</xdr:row>
      <xdr:rowOff>87966</xdr:rowOff>
    </xdr:from>
    <xdr:to>
      <xdr:col>35</xdr:col>
      <xdr:colOff>364191</xdr:colOff>
      <xdr:row>23</xdr:row>
      <xdr:rowOff>134471</xdr:rowOff>
    </xdr:to>
    <xdr:sp macro="" textlink="">
      <xdr:nvSpPr>
        <xdr:cNvPr id="36" name="AutoShape 429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rrowheads="1"/>
        </xdr:cNvSpPr>
      </xdr:nvSpPr>
      <xdr:spPr bwMode="auto">
        <a:xfrm>
          <a:off x="9308166" y="4050366"/>
          <a:ext cx="314325" cy="19890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55469</xdr:colOff>
      <xdr:row>24</xdr:row>
      <xdr:rowOff>106456</xdr:rowOff>
    </xdr:from>
    <xdr:to>
      <xdr:col>35</xdr:col>
      <xdr:colOff>369794</xdr:colOff>
      <xdr:row>26</xdr:row>
      <xdr:rowOff>49306</xdr:rowOff>
    </xdr:to>
    <xdr:sp macro="" textlink="">
      <xdr:nvSpPr>
        <xdr:cNvPr id="37" name="AutoShape 430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rrowheads="1"/>
        </xdr:cNvSpPr>
      </xdr:nvSpPr>
      <xdr:spPr bwMode="auto">
        <a:xfrm flipH="1">
          <a:off x="9313769" y="4392706"/>
          <a:ext cx="314325" cy="247650"/>
        </a:xfrm>
        <a:prstGeom prst="leftArrow">
          <a:avLst>
            <a:gd name="adj1" fmla="val 50000"/>
            <a:gd name="adj2" fmla="val 31731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72838</xdr:colOff>
      <xdr:row>27</xdr:row>
      <xdr:rowOff>11206</xdr:rowOff>
    </xdr:from>
    <xdr:to>
      <xdr:col>35</xdr:col>
      <xdr:colOff>358588</xdr:colOff>
      <xdr:row>28</xdr:row>
      <xdr:rowOff>49306</xdr:rowOff>
    </xdr:to>
    <xdr:sp macro="" textlink="">
      <xdr:nvSpPr>
        <xdr:cNvPr id="38" name="AutoShape 43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rrowheads="1"/>
        </xdr:cNvSpPr>
      </xdr:nvSpPr>
      <xdr:spPr bwMode="auto">
        <a:xfrm flipV="1">
          <a:off x="9331138" y="4754656"/>
          <a:ext cx="285750" cy="19050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16808</xdr:colOff>
      <xdr:row>14</xdr:row>
      <xdr:rowOff>50426</xdr:rowOff>
    </xdr:from>
    <xdr:to>
      <xdr:col>52</xdr:col>
      <xdr:colOff>332811</xdr:colOff>
      <xdr:row>15</xdr:row>
      <xdr:rowOff>143995</xdr:rowOff>
    </xdr:to>
    <xdr:sp macro="" textlink="">
      <xdr:nvSpPr>
        <xdr:cNvPr id="39" name="AutoShape 432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rrowheads="1"/>
        </xdr:cNvSpPr>
      </xdr:nvSpPr>
      <xdr:spPr bwMode="auto">
        <a:xfrm flipH="1">
          <a:off x="13637558" y="2774576"/>
          <a:ext cx="316003" cy="245969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13447</xdr:colOff>
      <xdr:row>19</xdr:row>
      <xdr:rowOff>19050</xdr:rowOff>
    </xdr:from>
    <xdr:to>
      <xdr:col>52</xdr:col>
      <xdr:colOff>337297</xdr:colOff>
      <xdr:row>20</xdr:row>
      <xdr:rowOff>57150</xdr:rowOff>
    </xdr:to>
    <xdr:sp macro="" textlink="">
      <xdr:nvSpPr>
        <xdr:cNvPr id="40" name="AutoShape 43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rrowheads="1"/>
        </xdr:cNvSpPr>
      </xdr:nvSpPr>
      <xdr:spPr bwMode="auto">
        <a:xfrm flipH="1" flipV="1">
          <a:off x="13634197" y="3505200"/>
          <a:ext cx="323850" cy="20955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38100</xdr:colOff>
      <xdr:row>16</xdr:row>
      <xdr:rowOff>127187</xdr:rowOff>
    </xdr:from>
    <xdr:to>
      <xdr:col>34</xdr:col>
      <xdr:colOff>314325</xdr:colOff>
      <xdr:row>18</xdr:row>
      <xdr:rowOff>41462</xdr:rowOff>
    </xdr:to>
    <xdr:sp macro="" textlink="">
      <xdr:nvSpPr>
        <xdr:cNvPr id="41" name="AutoShape 435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rrowheads="1"/>
        </xdr:cNvSpPr>
      </xdr:nvSpPr>
      <xdr:spPr bwMode="auto">
        <a:xfrm flipV="1">
          <a:off x="8858250" y="3156137"/>
          <a:ext cx="333375" cy="219075"/>
        </a:xfrm>
        <a:prstGeom prst="leftArrow">
          <a:avLst>
            <a:gd name="adj1" fmla="val 50000"/>
            <a:gd name="adj2" fmla="val 38043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66675</xdr:colOff>
      <xdr:row>28</xdr:row>
      <xdr:rowOff>139212</xdr:rowOff>
    </xdr:from>
    <xdr:to>
      <xdr:col>46</xdr:col>
      <xdr:colOff>295275</xdr:colOff>
      <xdr:row>31</xdr:row>
      <xdr:rowOff>148737</xdr:rowOff>
    </xdr:to>
    <xdr:sp macro="" textlink="">
      <xdr:nvSpPr>
        <xdr:cNvPr id="42" name="AutoShape 436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rrowheads="1"/>
        </xdr:cNvSpPr>
      </xdr:nvSpPr>
      <xdr:spPr bwMode="auto">
        <a:xfrm rot="-5400000">
          <a:off x="11996737" y="5154125"/>
          <a:ext cx="466725" cy="22860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95250</xdr:colOff>
      <xdr:row>10</xdr:row>
      <xdr:rowOff>38100</xdr:rowOff>
    </xdr:from>
    <xdr:to>
      <xdr:col>48</xdr:col>
      <xdr:colOff>285750</xdr:colOff>
      <xdr:row>13</xdr:row>
      <xdr:rowOff>114300</xdr:rowOff>
    </xdr:to>
    <xdr:sp macro="" textlink="">
      <xdr:nvSpPr>
        <xdr:cNvPr id="43" name="AutoShape 437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rrowheads="1"/>
        </xdr:cNvSpPr>
      </xdr:nvSpPr>
      <xdr:spPr bwMode="auto">
        <a:xfrm rot="16200000" flipH="1">
          <a:off x="12411075" y="2324100"/>
          <a:ext cx="533400" cy="190500"/>
        </a:xfrm>
        <a:prstGeom prst="leftArrow">
          <a:avLst>
            <a:gd name="adj1" fmla="val 50000"/>
            <a:gd name="adj2" fmla="val 70000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66675</xdr:colOff>
      <xdr:row>28</xdr:row>
      <xdr:rowOff>150935</xdr:rowOff>
    </xdr:from>
    <xdr:to>
      <xdr:col>50</xdr:col>
      <xdr:colOff>285750</xdr:colOff>
      <xdr:row>31</xdr:row>
      <xdr:rowOff>150935</xdr:rowOff>
    </xdr:to>
    <xdr:sp macro="" textlink="">
      <xdr:nvSpPr>
        <xdr:cNvPr id="44" name="AutoShape 438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Arrowheads="1"/>
        </xdr:cNvSpPr>
      </xdr:nvSpPr>
      <xdr:spPr bwMode="auto">
        <a:xfrm rot="16200000" flipV="1">
          <a:off x="12873038" y="5165847"/>
          <a:ext cx="457200" cy="2190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</xdr:col>
      <xdr:colOff>47625</xdr:colOff>
      <xdr:row>24</xdr:row>
      <xdr:rowOff>119903</xdr:rowOff>
    </xdr:from>
    <xdr:to>
      <xdr:col>54</xdr:col>
      <xdr:colOff>0</xdr:colOff>
      <xdr:row>26</xdr:row>
      <xdr:rowOff>34178</xdr:rowOff>
    </xdr:to>
    <xdr:sp macro="" textlink="">
      <xdr:nvSpPr>
        <xdr:cNvPr id="45" name="AutoShape 43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rrowheads="1"/>
        </xdr:cNvSpPr>
      </xdr:nvSpPr>
      <xdr:spPr bwMode="auto">
        <a:xfrm flipH="1">
          <a:off x="14049375" y="4406153"/>
          <a:ext cx="333375" cy="219075"/>
        </a:xfrm>
        <a:prstGeom prst="leftArrow">
          <a:avLst>
            <a:gd name="adj1" fmla="val 50000"/>
            <a:gd name="adj2" fmla="val 38043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77881</xdr:colOff>
      <xdr:row>10</xdr:row>
      <xdr:rowOff>99171</xdr:rowOff>
    </xdr:from>
    <xdr:to>
      <xdr:col>41</xdr:col>
      <xdr:colOff>306481</xdr:colOff>
      <xdr:row>13</xdr:row>
      <xdr:rowOff>99172</xdr:rowOff>
    </xdr:to>
    <xdr:sp macro="" textlink="">
      <xdr:nvSpPr>
        <xdr:cNvPr id="46" name="AutoShape 440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Arrowheads="1"/>
        </xdr:cNvSpPr>
      </xdr:nvSpPr>
      <xdr:spPr bwMode="auto">
        <a:xfrm rot="5397671">
          <a:off x="10755405" y="2328022"/>
          <a:ext cx="457201" cy="22860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104775</xdr:colOff>
      <xdr:row>29</xdr:row>
      <xdr:rowOff>69477</xdr:rowOff>
    </xdr:from>
    <xdr:to>
      <xdr:col>39</xdr:col>
      <xdr:colOff>266700</xdr:colOff>
      <xdr:row>31</xdr:row>
      <xdr:rowOff>145677</xdr:rowOff>
    </xdr:to>
    <xdr:sp macro="" textlink="">
      <xdr:nvSpPr>
        <xdr:cNvPr id="47" name="AutoShape 44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Arrowheads="1"/>
        </xdr:cNvSpPr>
      </xdr:nvSpPr>
      <xdr:spPr bwMode="auto">
        <a:xfrm rot="5400670" flipH="1">
          <a:off x="10348913" y="5227264"/>
          <a:ext cx="381000" cy="161925"/>
        </a:xfrm>
        <a:prstGeom prst="leftArrow">
          <a:avLst>
            <a:gd name="adj1" fmla="val 50000"/>
            <a:gd name="adj2" fmla="val 58824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76200</xdr:colOff>
      <xdr:row>10</xdr:row>
      <xdr:rowOff>97490</xdr:rowOff>
    </xdr:from>
    <xdr:to>
      <xdr:col>37</xdr:col>
      <xdr:colOff>304800</xdr:colOff>
      <xdr:row>13</xdr:row>
      <xdr:rowOff>87966</xdr:rowOff>
    </xdr:to>
    <xdr:sp macro="" textlink="">
      <xdr:nvSpPr>
        <xdr:cNvPr id="48" name="AutoShape 442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rrowheads="1"/>
        </xdr:cNvSpPr>
      </xdr:nvSpPr>
      <xdr:spPr bwMode="auto">
        <a:xfrm rot="5403252" flipV="1">
          <a:off x="9882187" y="2321578"/>
          <a:ext cx="447676" cy="22860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147483647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4400 h 21600"/>
            <a:gd name="T20" fmla="*/ 18514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lnTo>
                <a:pt x="15429" y="0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104775</xdr:colOff>
      <xdr:row>10</xdr:row>
      <xdr:rowOff>93568</xdr:rowOff>
    </xdr:from>
    <xdr:to>
      <xdr:col>39</xdr:col>
      <xdr:colOff>266700</xdr:colOff>
      <xdr:row>13</xdr:row>
      <xdr:rowOff>112619</xdr:rowOff>
    </xdr:to>
    <xdr:sp macro="" textlink="">
      <xdr:nvSpPr>
        <xdr:cNvPr id="49" name="AutoShape 4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Arrowheads="1"/>
        </xdr:cNvSpPr>
      </xdr:nvSpPr>
      <xdr:spPr bwMode="auto">
        <a:xfrm rot="5400670" flipH="1">
          <a:off x="10301287" y="2365281"/>
          <a:ext cx="476251" cy="161925"/>
        </a:xfrm>
        <a:prstGeom prst="leftArrow">
          <a:avLst>
            <a:gd name="adj1" fmla="val 50000"/>
            <a:gd name="adj2" fmla="val 73529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86285</xdr:colOff>
      <xdr:row>15</xdr:row>
      <xdr:rowOff>114300</xdr:rowOff>
    </xdr:from>
    <xdr:to>
      <xdr:col>46</xdr:col>
      <xdr:colOff>67235</xdr:colOff>
      <xdr:row>17</xdr:row>
      <xdr:rowOff>38100</xdr:rowOff>
    </xdr:to>
    <xdr:sp macro="" textlink="">
      <xdr:nvSpPr>
        <xdr:cNvPr id="50" name="AutoShape 444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Arrowheads="1"/>
        </xdr:cNvSpPr>
      </xdr:nvSpPr>
      <xdr:spPr bwMode="auto">
        <a:xfrm>
          <a:off x="11697260" y="2990850"/>
          <a:ext cx="419100" cy="228600"/>
        </a:xfrm>
        <a:prstGeom prst="leftArrow">
          <a:avLst>
            <a:gd name="adj1" fmla="val 50000"/>
            <a:gd name="adj2" fmla="val 45833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104775</xdr:colOff>
      <xdr:row>29</xdr:row>
      <xdr:rowOff>2199</xdr:rowOff>
    </xdr:from>
    <xdr:to>
      <xdr:col>48</xdr:col>
      <xdr:colOff>295275</xdr:colOff>
      <xdr:row>31</xdr:row>
      <xdr:rowOff>146539</xdr:rowOff>
    </xdr:to>
    <xdr:sp macro="" textlink="">
      <xdr:nvSpPr>
        <xdr:cNvPr id="51" name="AutoShape 445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Arrowheads="1"/>
        </xdr:cNvSpPr>
      </xdr:nvSpPr>
      <xdr:spPr bwMode="auto">
        <a:xfrm rot="16200000" flipH="1">
          <a:off x="12462730" y="5179769"/>
          <a:ext cx="449140" cy="190500"/>
        </a:xfrm>
        <a:prstGeom prst="leftArrow">
          <a:avLst>
            <a:gd name="adj1" fmla="val 50000"/>
            <a:gd name="adj2" fmla="val 58750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104775</xdr:colOff>
      <xdr:row>20</xdr:row>
      <xdr:rowOff>71718</xdr:rowOff>
    </xdr:from>
    <xdr:to>
      <xdr:col>48</xdr:col>
      <xdr:colOff>295275</xdr:colOff>
      <xdr:row>23</xdr:row>
      <xdr:rowOff>138393</xdr:rowOff>
    </xdr:to>
    <xdr:sp macro="" textlink="">
      <xdr:nvSpPr>
        <xdr:cNvPr id="52" name="AutoShape 446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Arrowheads="1"/>
        </xdr:cNvSpPr>
      </xdr:nvSpPr>
      <xdr:spPr bwMode="auto">
        <a:xfrm rot="16200000" flipH="1">
          <a:off x="12425362" y="3896006"/>
          <a:ext cx="523875" cy="190500"/>
        </a:xfrm>
        <a:prstGeom prst="leftArrow">
          <a:avLst>
            <a:gd name="adj1" fmla="val 50000"/>
            <a:gd name="adj2" fmla="val 68750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85725</xdr:colOff>
      <xdr:row>17</xdr:row>
      <xdr:rowOff>150159</xdr:rowOff>
    </xdr:from>
    <xdr:to>
      <xdr:col>39</xdr:col>
      <xdr:colOff>266700</xdr:colOff>
      <xdr:row>21</xdr:row>
      <xdr:rowOff>64434</xdr:rowOff>
    </xdr:to>
    <xdr:sp macro="" textlink="">
      <xdr:nvSpPr>
        <xdr:cNvPr id="53" name="AutoShape 447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Arrowheads="1"/>
        </xdr:cNvSpPr>
      </xdr:nvSpPr>
      <xdr:spPr bwMode="auto">
        <a:xfrm rot="5400670" flipH="1">
          <a:off x="10258425" y="3512484"/>
          <a:ext cx="542925" cy="180975"/>
        </a:xfrm>
        <a:prstGeom prst="leftArrow">
          <a:avLst>
            <a:gd name="adj1" fmla="val 50000"/>
            <a:gd name="adj2" fmla="val 72368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247650</xdr:colOff>
      <xdr:row>24</xdr:row>
      <xdr:rowOff>95250</xdr:rowOff>
    </xdr:from>
    <xdr:to>
      <xdr:col>43</xdr:col>
      <xdr:colOff>304800</xdr:colOff>
      <xdr:row>26</xdr:row>
      <xdr:rowOff>38100</xdr:rowOff>
    </xdr:to>
    <xdr:sp macro="" textlink="">
      <xdr:nvSpPr>
        <xdr:cNvPr id="54" name="AutoShape 448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Arrowheads="1"/>
        </xdr:cNvSpPr>
      </xdr:nvSpPr>
      <xdr:spPr bwMode="auto">
        <a:xfrm flipH="1">
          <a:off x="11039475" y="4381500"/>
          <a:ext cx="495300" cy="247650"/>
        </a:xfrm>
        <a:prstGeom prst="leftArrow">
          <a:avLst>
            <a:gd name="adj1" fmla="val 50000"/>
            <a:gd name="adj2" fmla="val 50000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304800</xdr:colOff>
      <xdr:row>17</xdr:row>
      <xdr:rowOff>104775</xdr:rowOff>
    </xdr:from>
    <xdr:to>
      <xdr:col>46</xdr:col>
      <xdr:colOff>76200</xdr:colOff>
      <xdr:row>24</xdr:row>
      <xdr:rowOff>57150</xdr:rowOff>
    </xdr:to>
    <xdr:sp macro="" textlink="">
      <xdr:nvSpPr>
        <xdr:cNvPr id="55" name="Oval 44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Arrowheads="1"/>
        </xdr:cNvSpPr>
      </xdr:nvSpPr>
      <xdr:spPr bwMode="auto">
        <a:xfrm>
          <a:off x="11096625" y="3286125"/>
          <a:ext cx="1028700" cy="1057275"/>
        </a:xfrm>
        <a:prstGeom prst="ellipse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28575</xdr:colOff>
      <xdr:row>29</xdr:row>
      <xdr:rowOff>57883</xdr:rowOff>
    </xdr:from>
    <xdr:to>
      <xdr:col>44</xdr:col>
      <xdr:colOff>361950</xdr:colOff>
      <xdr:row>31</xdr:row>
      <xdr:rowOff>143608</xdr:rowOff>
    </xdr:to>
    <xdr:sp macro="" textlink="">
      <xdr:nvSpPr>
        <xdr:cNvPr id="56" name="AutoShape 450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Arrowheads="1"/>
        </xdr:cNvSpPr>
      </xdr:nvSpPr>
      <xdr:spPr bwMode="auto">
        <a:xfrm flipH="1">
          <a:off x="11639550" y="5106133"/>
          <a:ext cx="333375" cy="39052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17694720 60000 65536"/>
            <a:gd name="T11" fmla="*/ 5898240 60000 65536"/>
            <a:gd name="T12" fmla="*/ 5898240 60000 65536"/>
            <a:gd name="T13" fmla="*/ 5898240 60000 65536"/>
            <a:gd name="T14" fmla="*/ 0 60000 65536"/>
            <a:gd name="T15" fmla="*/ 0 w 21600"/>
            <a:gd name="T16" fmla="*/ 8310 h 21600"/>
            <a:gd name="T17" fmla="*/ 6110 w 21600"/>
            <a:gd name="T18" fmla="*/ 21600 h 2160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1600" h="21600">
              <a:moveTo>
                <a:pt x="15662" y="14285"/>
              </a:moveTo>
              <a:lnTo>
                <a:pt x="21600" y="8310"/>
              </a:lnTo>
              <a:lnTo>
                <a:pt x="18630" y="8310"/>
              </a:lnTo>
              <a:cubicBezTo>
                <a:pt x="18630" y="3721"/>
                <a:pt x="14430" y="0"/>
                <a:pt x="9250" y="0"/>
              </a:cubicBezTo>
              <a:cubicBezTo>
                <a:pt x="4141" y="0"/>
                <a:pt x="0" y="3799"/>
                <a:pt x="0" y="8485"/>
              </a:cubicBezTo>
              <a:lnTo>
                <a:pt x="0" y="21600"/>
              </a:lnTo>
              <a:lnTo>
                <a:pt x="6110" y="21600"/>
              </a:lnTo>
              <a:lnTo>
                <a:pt x="6110" y="8310"/>
              </a:lnTo>
              <a:cubicBezTo>
                <a:pt x="6110" y="6947"/>
                <a:pt x="7362" y="5842"/>
                <a:pt x="8907" y="5842"/>
              </a:cubicBezTo>
              <a:lnTo>
                <a:pt x="9725" y="5842"/>
              </a:lnTo>
              <a:cubicBezTo>
                <a:pt x="11269" y="5842"/>
                <a:pt x="12520" y="6947"/>
                <a:pt x="12520" y="8310"/>
              </a:cubicBezTo>
              <a:lnTo>
                <a:pt x="9725" y="8310"/>
              </a:lnTo>
              <a:lnTo>
                <a:pt x="15662" y="14285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7844</xdr:colOff>
      <xdr:row>20</xdr:row>
      <xdr:rowOff>135031</xdr:rowOff>
    </xdr:from>
    <xdr:to>
      <xdr:col>52</xdr:col>
      <xdr:colOff>341219</xdr:colOff>
      <xdr:row>22</xdr:row>
      <xdr:rowOff>115981</xdr:rowOff>
    </xdr:to>
    <xdr:sp macro="" textlink="">
      <xdr:nvSpPr>
        <xdr:cNvPr id="57" name="AutoShape 45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Arrowheads="1"/>
        </xdr:cNvSpPr>
      </xdr:nvSpPr>
      <xdr:spPr bwMode="auto">
        <a:xfrm rot="16200000" flipH="1">
          <a:off x="13652407" y="3768818"/>
          <a:ext cx="285750" cy="3333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17694720 60000 65536"/>
            <a:gd name="T11" fmla="*/ 5898240 60000 65536"/>
            <a:gd name="T12" fmla="*/ 5898240 60000 65536"/>
            <a:gd name="T13" fmla="*/ 5898240 60000 65536"/>
            <a:gd name="T14" fmla="*/ 0 60000 65536"/>
            <a:gd name="T15" fmla="*/ 0 w 21600"/>
            <a:gd name="T16" fmla="*/ 8310 h 21600"/>
            <a:gd name="T17" fmla="*/ 6110 w 21600"/>
            <a:gd name="T18" fmla="*/ 21600 h 2160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1600" h="21600">
              <a:moveTo>
                <a:pt x="15662" y="14285"/>
              </a:moveTo>
              <a:lnTo>
                <a:pt x="21600" y="8310"/>
              </a:lnTo>
              <a:lnTo>
                <a:pt x="18630" y="8310"/>
              </a:lnTo>
              <a:cubicBezTo>
                <a:pt x="18630" y="3721"/>
                <a:pt x="14430" y="0"/>
                <a:pt x="9250" y="0"/>
              </a:cubicBezTo>
              <a:cubicBezTo>
                <a:pt x="4141" y="0"/>
                <a:pt x="0" y="3799"/>
                <a:pt x="0" y="8485"/>
              </a:cubicBezTo>
              <a:lnTo>
                <a:pt x="0" y="21600"/>
              </a:lnTo>
              <a:lnTo>
                <a:pt x="6110" y="21600"/>
              </a:lnTo>
              <a:lnTo>
                <a:pt x="6110" y="8310"/>
              </a:lnTo>
              <a:cubicBezTo>
                <a:pt x="6110" y="6947"/>
                <a:pt x="7362" y="5842"/>
                <a:pt x="8907" y="5842"/>
              </a:cubicBezTo>
              <a:lnTo>
                <a:pt x="9725" y="5842"/>
              </a:lnTo>
              <a:cubicBezTo>
                <a:pt x="11269" y="5842"/>
                <a:pt x="12520" y="6947"/>
                <a:pt x="12520" y="8310"/>
              </a:cubicBezTo>
              <a:lnTo>
                <a:pt x="9725" y="8310"/>
              </a:lnTo>
              <a:lnTo>
                <a:pt x="15662" y="14285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16809</xdr:colOff>
      <xdr:row>10</xdr:row>
      <xdr:rowOff>108696</xdr:rowOff>
    </xdr:from>
    <xdr:to>
      <xdr:col>43</xdr:col>
      <xdr:colOff>331134</xdr:colOff>
      <xdr:row>13</xdr:row>
      <xdr:rowOff>89647</xdr:rowOff>
    </xdr:to>
    <xdr:sp macro="" textlink="">
      <xdr:nvSpPr>
        <xdr:cNvPr id="58" name="AutoShape 45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Arrowheads="1"/>
        </xdr:cNvSpPr>
      </xdr:nvSpPr>
      <xdr:spPr bwMode="auto">
        <a:xfrm flipV="1">
          <a:off x="11246784" y="2223246"/>
          <a:ext cx="314325" cy="438151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17694720 60000 65536"/>
            <a:gd name="T11" fmla="*/ 5898240 60000 65536"/>
            <a:gd name="T12" fmla="*/ 5898240 60000 65536"/>
            <a:gd name="T13" fmla="*/ 5898240 60000 65536"/>
            <a:gd name="T14" fmla="*/ 0 60000 65536"/>
            <a:gd name="T15" fmla="*/ 0 w 21600"/>
            <a:gd name="T16" fmla="*/ 8310 h 21600"/>
            <a:gd name="T17" fmla="*/ 6110 w 21600"/>
            <a:gd name="T18" fmla="*/ 21600 h 2160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1600" h="21600">
              <a:moveTo>
                <a:pt x="15662" y="14285"/>
              </a:moveTo>
              <a:lnTo>
                <a:pt x="21600" y="8310"/>
              </a:lnTo>
              <a:lnTo>
                <a:pt x="18630" y="8310"/>
              </a:lnTo>
              <a:cubicBezTo>
                <a:pt x="18630" y="3721"/>
                <a:pt x="14430" y="0"/>
                <a:pt x="9250" y="0"/>
              </a:cubicBezTo>
              <a:cubicBezTo>
                <a:pt x="4141" y="0"/>
                <a:pt x="0" y="3799"/>
                <a:pt x="0" y="8485"/>
              </a:cubicBezTo>
              <a:lnTo>
                <a:pt x="0" y="21600"/>
              </a:lnTo>
              <a:lnTo>
                <a:pt x="6110" y="21600"/>
              </a:lnTo>
              <a:lnTo>
                <a:pt x="6110" y="8310"/>
              </a:lnTo>
              <a:cubicBezTo>
                <a:pt x="6110" y="6947"/>
                <a:pt x="7362" y="5842"/>
                <a:pt x="8907" y="5842"/>
              </a:cubicBezTo>
              <a:lnTo>
                <a:pt x="9725" y="5842"/>
              </a:lnTo>
              <a:cubicBezTo>
                <a:pt x="11269" y="5842"/>
                <a:pt x="12520" y="6947"/>
                <a:pt x="12520" y="8310"/>
              </a:cubicBezTo>
              <a:lnTo>
                <a:pt x="9725" y="8310"/>
              </a:lnTo>
              <a:lnTo>
                <a:pt x="15662" y="14285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57150</xdr:colOff>
      <xdr:row>20</xdr:row>
      <xdr:rowOff>19050</xdr:rowOff>
    </xdr:from>
    <xdr:to>
      <xdr:col>36</xdr:col>
      <xdr:colOff>0</xdr:colOff>
      <xdr:row>22</xdr:row>
      <xdr:rowOff>33618</xdr:rowOff>
    </xdr:to>
    <xdr:sp macro="" textlink="">
      <xdr:nvSpPr>
        <xdr:cNvPr id="59" name="AutoShape 45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Arrowheads="1"/>
        </xdr:cNvSpPr>
      </xdr:nvSpPr>
      <xdr:spPr bwMode="auto">
        <a:xfrm rot="16200000" flipV="1">
          <a:off x="9317691" y="3674409"/>
          <a:ext cx="319368" cy="323850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17694720 60000 65536"/>
            <a:gd name="T11" fmla="*/ 5898240 60000 65536"/>
            <a:gd name="T12" fmla="*/ 5898240 60000 65536"/>
            <a:gd name="T13" fmla="*/ 5898240 60000 65536"/>
            <a:gd name="T14" fmla="*/ 0 60000 65536"/>
            <a:gd name="T15" fmla="*/ 0 w 21600"/>
            <a:gd name="T16" fmla="*/ 8310 h 21600"/>
            <a:gd name="T17" fmla="*/ 6110 w 21600"/>
            <a:gd name="T18" fmla="*/ 21600 h 21600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1600" h="21600">
              <a:moveTo>
                <a:pt x="15662" y="14285"/>
              </a:moveTo>
              <a:lnTo>
                <a:pt x="21600" y="8310"/>
              </a:lnTo>
              <a:lnTo>
                <a:pt x="18630" y="8310"/>
              </a:lnTo>
              <a:cubicBezTo>
                <a:pt x="18630" y="3721"/>
                <a:pt x="14430" y="0"/>
                <a:pt x="9250" y="0"/>
              </a:cubicBezTo>
              <a:cubicBezTo>
                <a:pt x="4141" y="0"/>
                <a:pt x="0" y="3799"/>
                <a:pt x="0" y="8485"/>
              </a:cubicBezTo>
              <a:lnTo>
                <a:pt x="0" y="21600"/>
              </a:lnTo>
              <a:lnTo>
                <a:pt x="6110" y="21600"/>
              </a:lnTo>
              <a:lnTo>
                <a:pt x="6110" y="8310"/>
              </a:lnTo>
              <a:cubicBezTo>
                <a:pt x="6110" y="6947"/>
                <a:pt x="7362" y="5842"/>
                <a:pt x="8907" y="5842"/>
              </a:cubicBezTo>
              <a:lnTo>
                <a:pt x="9725" y="5842"/>
              </a:lnTo>
              <a:cubicBezTo>
                <a:pt x="11269" y="5842"/>
                <a:pt x="12520" y="6947"/>
                <a:pt x="12520" y="8310"/>
              </a:cubicBezTo>
              <a:lnTo>
                <a:pt x="9725" y="8310"/>
              </a:lnTo>
              <a:lnTo>
                <a:pt x="15662" y="14285"/>
              </a:lnTo>
              <a:close/>
            </a:path>
          </a:pathLst>
        </a:cu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</xdr:col>
      <xdr:colOff>300318</xdr:colOff>
      <xdr:row>16</xdr:row>
      <xdr:rowOff>110378</xdr:rowOff>
    </xdr:from>
    <xdr:to>
      <xdr:col>52</xdr:col>
      <xdr:colOff>338418</xdr:colOff>
      <xdr:row>18</xdr:row>
      <xdr:rowOff>43703</xdr:rowOff>
    </xdr:to>
    <xdr:sp macro="" textlink="">
      <xdr:nvSpPr>
        <xdr:cNvPr id="60" name="AutoShape 48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rrowheads="1"/>
        </xdr:cNvSpPr>
      </xdr:nvSpPr>
      <xdr:spPr bwMode="auto">
        <a:xfrm>
          <a:off x="13606743" y="3139328"/>
          <a:ext cx="352425" cy="238125"/>
        </a:xfrm>
        <a:prstGeom prst="leftArrow">
          <a:avLst>
            <a:gd name="adj1" fmla="val 50000"/>
            <a:gd name="adj2" fmla="val 36333"/>
          </a:avLst>
        </a:prstGeom>
        <a:solidFill>
          <a:schemeClr val="accent1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271462</xdr:colOff>
      <xdr:row>1</xdr:row>
      <xdr:rowOff>180975</xdr:rowOff>
    </xdr:from>
    <xdr:to>
      <xdr:col>36</xdr:col>
      <xdr:colOff>119062</xdr:colOff>
      <xdr:row>15</xdr:row>
      <xdr:rowOff>76200</xdr:rowOff>
    </xdr:to>
    <xdr:sp macro="" textlink="">
      <xdr:nvSpPr>
        <xdr:cNvPr id="61" name="Pi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 bwMode="auto">
        <a:xfrm>
          <a:off x="7167562" y="352425"/>
          <a:ext cx="2590800" cy="2600325"/>
        </a:xfrm>
        <a:prstGeom prst="pie">
          <a:avLst>
            <a:gd name="adj1" fmla="val 0"/>
            <a:gd name="adj2" fmla="val 5421415"/>
          </a:avLst>
        </a:prstGeom>
        <a:solidFill>
          <a:schemeClr val="accent3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24</xdr:col>
      <xdr:colOff>266700</xdr:colOff>
      <xdr:row>28</xdr:row>
      <xdr:rowOff>14287</xdr:rowOff>
    </xdr:from>
    <xdr:to>
      <xdr:col>36</xdr:col>
      <xdr:colOff>104775</xdr:colOff>
      <xdr:row>43</xdr:row>
      <xdr:rowOff>61912</xdr:rowOff>
    </xdr:to>
    <xdr:sp macro="" textlink="">
      <xdr:nvSpPr>
        <xdr:cNvPr id="62" name="Pi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 bwMode="auto">
        <a:xfrm rot="16200000">
          <a:off x="7105650" y="4967287"/>
          <a:ext cx="2695575" cy="2581275"/>
        </a:xfrm>
        <a:prstGeom prst="pie">
          <a:avLst>
            <a:gd name="adj1" fmla="val 0"/>
            <a:gd name="adj2" fmla="val 5421415"/>
          </a:avLst>
        </a:prstGeom>
        <a:solidFill>
          <a:schemeClr val="accent3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51</xdr:col>
      <xdr:colOff>223837</xdr:colOff>
      <xdr:row>27</xdr:row>
      <xdr:rowOff>133350</xdr:rowOff>
    </xdr:from>
    <xdr:to>
      <xdr:col>59</xdr:col>
      <xdr:colOff>423862</xdr:colOff>
      <xdr:row>43</xdr:row>
      <xdr:rowOff>85725</xdr:rowOff>
    </xdr:to>
    <xdr:sp macro="" textlink="">
      <xdr:nvSpPr>
        <xdr:cNvPr id="63" name="Pie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 bwMode="auto">
        <a:xfrm rot="10800000">
          <a:off x="13530262" y="4876800"/>
          <a:ext cx="2562225" cy="2752725"/>
        </a:xfrm>
        <a:prstGeom prst="pie">
          <a:avLst>
            <a:gd name="adj1" fmla="val 0"/>
            <a:gd name="adj2" fmla="val 5421415"/>
          </a:avLst>
        </a:prstGeom>
        <a:solidFill>
          <a:schemeClr val="accent3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51</xdr:col>
      <xdr:colOff>204787</xdr:colOff>
      <xdr:row>1</xdr:row>
      <xdr:rowOff>200025</xdr:rowOff>
    </xdr:from>
    <xdr:to>
      <xdr:col>59</xdr:col>
      <xdr:colOff>461962</xdr:colOff>
      <xdr:row>15</xdr:row>
      <xdr:rowOff>38100</xdr:rowOff>
    </xdr:to>
    <xdr:sp macro="" textlink="">
      <xdr:nvSpPr>
        <xdr:cNvPr id="64" name="Pie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 bwMode="auto">
        <a:xfrm rot="5400000">
          <a:off x="13549312" y="333375"/>
          <a:ext cx="2543175" cy="2619375"/>
        </a:xfrm>
        <a:prstGeom prst="pie">
          <a:avLst>
            <a:gd name="adj1" fmla="val 0"/>
            <a:gd name="adj2" fmla="val 5421415"/>
          </a:avLst>
        </a:prstGeom>
        <a:solidFill>
          <a:schemeClr val="accent3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38100</xdr:colOff>
      <xdr:row>42</xdr:row>
      <xdr:rowOff>133350</xdr:rowOff>
    </xdr:from>
    <xdr:to>
      <xdr:col>55</xdr:col>
      <xdr:colOff>59748</xdr:colOff>
      <xdr:row>104</xdr:row>
      <xdr:rowOff>14145</xdr:rowOff>
    </xdr:to>
    <xdr:pic>
      <xdr:nvPicPr>
        <xdr:cNvPr id="65" name="Picture 2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909" y="7432706"/>
          <a:ext cx="13103590" cy="1157485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53</xdr:col>
      <xdr:colOff>41776</xdr:colOff>
      <xdr:row>72</xdr:row>
      <xdr:rowOff>29196</xdr:rowOff>
    </xdr:from>
    <xdr:to>
      <xdr:col>54</xdr:col>
      <xdr:colOff>34547</xdr:colOff>
      <xdr:row>73</xdr:row>
      <xdr:rowOff>12270</xdr:rowOff>
    </xdr:to>
    <xdr:sp macro="" textlink="">
      <xdr:nvSpPr>
        <xdr:cNvPr id="71" name="AutoShape 441">
          <a:extLst>
            <a:ext uri="{FF2B5EF4-FFF2-40B4-BE49-F238E27FC236}">
              <a16:creationId xmlns:a16="http://schemas.microsoft.com/office/drawing/2014/main" id="{B343E6DB-71B9-4FA3-A699-C6DCE44F094B}"/>
            </a:ext>
          </a:extLst>
        </xdr:cNvPr>
        <xdr:cNvSpPr>
          <a:spLocks noChangeArrowheads="1"/>
        </xdr:cNvSpPr>
      </xdr:nvSpPr>
      <xdr:spPr bwMode="auto">
        <a:xfrm rot="10799330" flipH="1">
          <a:off x="14032943" y="12962029"/>
          <a:ext cx="373771" cy="173574"/>
        </a:xfrm>
        <a:prstGeom prst="leftArrow">
          <a:avLst>
            <a:gd name="adj1" fmla="val 50000"/>
            <a:gd name="adj2" fmla="val 5882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</xdr:col>
      <xdr:colOff>63111</xdr:colOff>
      <xdr:row>76</xdr:row>
      <xdr:rowOff>44085</xdr:rowOff>
    </xdr:from>
    <xdr:to>
      <xdr:col>55</xdr:col>
      <xdr:colOff>2966</xdr:colOff>
      <xdr:row>77</xdr:row>
      <xdr:rowOff>19053</xdr:rowOff>
    </xdr:to>
    <xdr:sp macro="" textlink="">
      <xdr:nvSpPr>
        <xdr:cNvPr id="73" name="AutoShape 441">
          <a:extLst>
            <a:ext uri="{FF2B5EF4-FFF2-40B4-BE49-F238E27FC236}">
              <a16:creationId xmlns:a16="http://schemas.microsoft.com/office/drawing/2014/main" id="{3595127B-69C3-4002-9674-4DF0BAB1F43A}"/>
            </a:ext>
          </a:extLst>
        </xdr:cNvPr>
        <xdr:cNvSpPr>
          <a:spLocks noChangeArrowheads="1"/>
        </xdr:cNvSpPr>
      </xdr:nvSpPr>
      <xdr:spPr bwMode="auto">
        <a:xfrm flipH="1">
          <a:off x="14054278" y="13738918"/>
          <a:ext cx="373771" cy="165468"/>
        </a:xfrm>
        <a:prstGeom prst="leftArrow">
          <a:avLst>
            <a:gd name="adj1" fmla="val 50000"/>
            <a:gd name="adj2" fmla="val 5882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210312</xdr:colOff>
      <xdr:row>72</xdr:row>
      <xdr:rowOff>29463</xdr:rowOff>
    </xdr:from>
    <xdr:to>
      <xdr:col>6</xdr:col>
      <xdr:colOff>150168</xdr:colOff>
      <xdr:row>73</xdr:row>
      <xdr:rowOff>12537</xdr:rowOff>
    </xdr:to>
    <xdr:sp macro="" textlink="">
      <xdr:nvSpPr>
        <xdr:cNvPr id="79" name="AutoShape 441">
          <a:extLst>
            <a:ext uri="{FF2B5EF4-FFF2-40B4-BE49-F238E27FC236}">
              <a16:creationId xmlns:a16="http://schemas.microsoft.com/office/drawing/2014/main" id="{E6E4912C-8CB2-4046-90E9-D20167CD1597}"/>
            </a:ext>
          </a:extLst>
        </xdr:cNvPr>
        <xdr:cNvSpPr>
          <a:spLocks noChangeArrowheads="1"/>
        </xdr:cNvSpPr>
      </xdr:nvSpPr>
      <xdr:spPr bwMode="auto">
        <a:xfrm rot="10799330" flipH="1">
          <a:off x="1639062" y="12962296"/>
          <a:ext cx="373773" cy="173574"/>
        </a:xfrm>
        <a:prstGeom prst="leftArrow">
          <a:avLst>
            <a:gd name="adj1" fmla="val 50000"/>
            <a:gd name="adj2" fmla="val 5882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189314</xdr:colOff>
      <xdr:row>76</xdr:row>
      <xdr:rowOff>54936</xdr:rowOff>
    </xdr:from>
    <xdr:to>
      <xdr:col>6</xdr:col>
      <xdr:colOff>129170</xdr:colOff>
      <xdr:row>77</xdr:row>
      <xdr:rowOff>29904</xdr:rowOff>
    </xdr:to>
    <xdr:sp macro="" textlink="">
      <xdr:nvSpPr>
        <xdr:cNvPr id="81" name="AutoShape 441">
          <a:extLst>
            <a:ext uri="{FF2B5EF4-FFF2-40B4-BE49-F238E27FC236}">
              <a16:creationId xmlns:a16="http://schemas.microsoft.com/office/drawing/2014/main" id="{858B2FCC-8B6E-4621-BD36-1B2D3D5DF90B}"/>
            </a:ext>
          </a:extLst>
        </xdr:cNvPr>
        <xdr:cNvSpPr>
          <a:spLocks noChangeArrowheads="1"/>
        </xdr:cNvSpPr>
      </xdr:nvSpPr>
      <xdr:spPr bwMode="auto">
        <a:xfrm flipH="1">
          <a:off x="1618064" y="13749769"/>
          <a:ext cx="373773" cy="165468"/>
        </a:xfrm>
        <a:prstGeom prst="leftArrow">
          <a:avLst>
            <a:gd name="adj1" fmla="val 50000"/>
            <a:gd name="adj2" fmla="val 5882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232019</xdr:colOff>
      <xdr:row>107</xdr:row>
      <xdr:rowOff>183173</xdr:rowOff>
    </xdr:from>
    <xdr:to>
      <xdr:col>9</xdr:col>
      <xdr:colOff>329305</xdr:colOff>
      <xdr:row>110</xdr:row>
      <xdr:rowOff>306753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23FF7AAF-9F32-447E-8D59-B1EDDFF3A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769" y="20332211"/>
          <a:ext cx="2238375" cy="990600"/>
        </a:xfrm>
        <a:prstGeom prst="rect">
          <a:avLst/>
        </a:prstGeom>
      </xdr:spPr>
    </xdr:pic>
    <xdr:clientData/>
  </xdr:twoCellAnchor>
  <xdr:twoCellAnchor>
    <xdr:from>
      <xdr:col>27</xdr:col>
      <xdr:colOff>351001</xdr:colOff>
      <xdr:row>101</xdr:row>
      <xdr:rowOff>84378</xdr:rowOff>
    </xdr:from>
    <xdr:to>
      <xdr:col>29</xdr:col>
      <xdr:colOff>19053</xdr:colOff>
      <xdr:row>103</xdr:row>
      <xdr:rowOff>77149</xdr:rowOff>
    </xdr:to>
    <xdr:sp macro="" textlink="">
      <xdr:nvSpPr>
        <xdr:cNvPr id="84" name="AutoShape 441">
          <a:extLst>
            <a:ext uri="{FF2B5EF4-FFF2-40B4-BE49-F238E27FC236}">
              <a16:creationId xmlns:a16="http://schemas.microsoft.com/office/drawing/2014/main" id="{5272EF20-12F4-41A4-BED7-864C7435B1B2}"/>
            </a:ext>
          </a:extLst>
        </xdr:cNvPr>
        <xdr:cNvSpPr>
          <a:spLocks noChangeArrowheads="1"/>
        </xdr:cNvSpPr>
      </xdr:nvSpPr>
      <xdr:spPr bwMode="auto">
        <a:xfrm rot="16200000" flipH="1">
          <a:off x="7856266" y="18645863"/>
          <a:ext cx="373771" cy="165468"/>
        </a:xfrm>
        <a:prstGeom prst="leftArrow">
          <a:avLst>
            <a:gd name="adj1" fmla="val 50000"/>
            <a:gd name="adj2" fmla="val 5882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169433</xdr:colOff>
      <xdr:row>101</xdr:row>
      <xdr:rowOff>102202</xdr:rowOff>
    </xdr:from>
    <xdr:to>
      <xdr:col>25</xdr:col>
      <xdr:colOff>343007</xdr:colOff>
      <xdr:row>103</xdr:row>
      <xdr:rowOff>94973</xdr:rowOff>
    </xdr:to>
    <xdr:sp macro="" textlink="">
      <xdr:nvSpPr>
        <xdr:cNvPr id="85" name="AutoShape 441">
          <a:extLst>
            <a:ext uri="{FF2B5EF4-FFF2-40B4-BE49-F238E27FC236}">
              <a16:creationId xmlns:a16="http://schemas.microsoft.com/office/drawing/2014/main" id="{062F28AF-E0FD-418E-8A20-A2B294878D95}"/>
            </a:ext>
          </a:extLst>
        </xdr:cNvPr>
        <xdr:cNvSpPr>
          <a:spLocks noChangeArrowheads="1"/>
        </xdr:cNvSpPr>
      </xdr:nvSpPr>
      <xdr:spPr bwMode="auto">
        <a:xfrm rot="5399330" flipH="1">
          <a:off x="7181334" y="18659634"/>
          <a:ext cx="373771" cy="173574"/>
        </a:xfrm>
        <a:prstGeom prst="leftArrow">
          <a:avLst>
            <a:gd name="adj1" fmla="val 50000"/>
            <a:gd name="adj2" fmla="val 5882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344650</xdr:colOff>
      <xdr:row>43</xdr:row>
      <xdr:rowOff>14529</xdr:rowOff>
    </xdr:from>
    <xdr:to>
      <xdr:col>29</xdr:col>
      <xdr:colOff>12702</xdr:colOff>
      <xdr:row>45</xdr:row>
      <xdr:rowOff>7300</xdr:rowOff>
    </xdr:to>
    <xdr:sp macro="" textlink="">
      <xdr:nvSpPr>
        <xdr:cNvPr id="86" name="AutoShape 441">
          <a:extLst>
            <a:ext uri="{FF2B5EF4-FFF2-40B4-BE49-F238E27FC236}">
              <a16:creationId xmlns:a16="http://schemas.microsoft.com/office/drawing/2014/main" id="{DFAC18E3-9FB4-4394-9C6C-6E97972C2CD8}"/>
            </a:ext>
          </a:extLst>
        </xdr:cNvPr>
        <xdr:cNvSpPr>
          <a:spLocks noChangeArrowheads="1"/>
        </xdr:cNvSpPr>
      </xdr:nvSpPr>
      <xdr:spPr bwMode="auto">
        <a:xfrm rot="16200000" flipH="1">
          <a:off x="7849915" y="7527014"/>
          <a:ext cx="373771" cy="165468"/>
        </a:xfrm>
        <a:prstGeom prst="leftArrow">
          <a:avLst>
            <a:gd name="adj1" fmla="val 50000"/>
            <a:gd name="adj2" fmla="val 5882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163082</xdr:colOff>
      <xdr:row>43</xdr:row>
      <xdr:rowOff>32353</xdr:rowOff>
    </xdr:from>
    <xdr:to>
      <xdr:col>25</xdr:col>
      <xdr:colOff>336656</xdr:colOff>
      <xdr:row>45</xdr:row>
      <xdr:rowOff>25124</xdr:rowOff>
    </xdr:to>
    <xdr:sp macro="" textlink="">
      <xdr:nvSpPr>
        <xdr:cNvPr id="87" name="AutoShape 441">
          <a:extLst>
            <a:ext uri="{FF2B5EF4-FFF2-40B4-BE49-F238E27FC236}">
              <a16:creationId xmlns:a16="http://schemas.microsoft.com/office/drawing/2014/main" id="{BA76C41F-4AF5-4F48-A7D1-7F822583576D}"/>
            </a:ext>
          </a:extLst>
        </xdr:cNvPr>
        <xdr:cNvSpPr>
          <a:spLocks noChangeArrowheads="1"/>
        </xdr:cNvSpPr>
      </xdr:nvSpPr>
      <xdr:spPr bwMode="auto">
        <a:xfrm rot="5399330" flipH="1">
          <a:off x="7174983" y="7540785"/>
          <a:ext cx="373771" cy="173574"/>
        </a:xfrm>
        <a:prstGeom prst="leftArrow">
          <a:avLst>
            <a:gd name="adj1" fmla="val 50000"/>
            <a:gd name="adj2" fmla="val 58824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25"/>
  <sheetViews>
    <sheetView tabSelected="1" zoomScale="90" zoomScaleNormal="90" workbookViewId="0">
      <selection activeCell="BL17" sqref="BL17"/>
    </sheetView>
  </sheetViews>
  <sheetFormatPr defaultColWidth="9.140625" defaultRowHeight="12.75" x14ac:dyDescent="0.2"/>
  <cols>
    <col min="1" max="1" width="9.140625" style="30"/>
    <col min="2" max="2" width="2.7109375" style="30" customWidth="1"/>
    <col min="3" max="3" width="8.7109375" style="30" customWidth="1"/>
    <col min="4" max="4" width="0.85546875" style="30" customWidth="1"/>
    <col min="5" max="5" width="5.7109375" style="30" customWidth="1"/>
    <col min="6" max="6" width="0.85546875" style="30" customWidth="1"/>
    <col min="7" max="8" width="5.7109375" style="30" customWidth="1"/>
    <col min="9" max="9" width="4.5703125" style="30" customWidth="1"/>
    <col min="10" max="10" width="5.7109375" style="30" customWidth="1"/>
    <col min="11" max="11" width="0.85546875" style="30" customWidth="1"/>
    <col min="12" max="12" width="5.7109375" style="30" customWidth="1"/>
    <col min="13" max="13" width="0.85546875" style="30" customWidth="1"/>
    <col min="14" max="14" width="5.7109375" style="30" customWidth="1"/>
    <col min="15" max="15" width="0.85546875" style="30" customWidth="1"/>
    <col min="16" max="16" width="6.7109375" style="30" customWidth="1"/>
    <col min="17" max="17" width="5.7109375" style="30" customWidth="1"/>
    <col min="18" max="18" width="0.85546875" style="30" customWidth="1"/>
    <col min="19" max="19" width="5.7109375" style="30" customWidth="1"/>
    <col min="20" max="20" width="0.85546875" style="30" customWidth="1"/>
    <col min="21" max="21" width="5.7109375" style="30" customWidth="1"/>
    <col min="22" max="22" width="0.85546875" style="30" customWidth="1"/>
    <col min="23" max="23" width="5.7109375" style="30" customWidth="1"/>
    <col min="24" max="24" width="4.5703125" style="30" customWidth="1"/>
    <col min="25" max="26" width="6.7109375" style="30" customWidth="1"/>
    <col min="27" max="27" width="0.85546875" style="30" customWidth="1"/>
    <col min="28" max="28" width="6.7109375" style="30" customWidth="1"/>
    <col min="29" max="29" width="0.85546875" style="30" customWidth="1"/>
    <col min="30" max="31" width="1.7109375" style="30" customWidth="1"/>
    <col min="32" max="32" width="0.85546875" style="30" customWidth="1"/>
    <col min="33" max="33" width="6.7109375" style="30" customWidth="1"/>
    <col min="34" max="34" width="0.85546875" style="30" customWidth="1"/>
    <col min="35" max="36" width="5.7109375" style="30" customWidth="1"/>
    <col min="37" max="37" width="4.140625" style="30" customWidth="1"/>
    <col min="38" max="38" width="5.7109375" style="30" customWidth="1"/>
    <col min="39" max="39" width="0.85546875" style="30" customWidth="1"/>
    <col min="40" max="40" width="5.7109375" style="30" customWidth="1"/>
    <col min="41" max="41" width="0.85546875" style="30" customWidth="1"/>
    <col min="42" max="42" width="5.7109375" style="30" customWidth="1"/>
    <col min="43" max="43" width="0.85546875" style="30" customWidth="1"/>
    <col min="44" max="45" width="5.7109375" style="30" customWidth="1"/>
    <col min="46" max="46" width="0.85546875" style="30" customWidth="1"/>
    <col min="47" max="47" width="5.7109375" style="30" customWidth="1"/>
    <col min="48" max="48" width="0.85546875" style="30" customWidth="1"/>
    <col min="49" max="49" width="5.7109375" style="30" customWidth="1"/>
    <col min="50" max="50" width="0.85546875" style="30" customWidth="1"/>
    <col min="51" max="51" width="5.7109375" style="30" customWidth="1"/>
    <col min="52" max="52" width="4.7109375" style="30" customWidth="1"/>
    <col min="53" max="54" width="5.7109375" style="30" customWidth="1"/>
    <col min="55" max="55" width="0.85546875" style="30" customWidth="1"/>
    <col min="56" max="56" width="5.7109375" style="30" customWidth="1"/>
    <col min="57" max="57" width="0.85546875" style="30" customWidth="1"/>
    <col min="58" max="58" width="2.7109375" style="30" customWidth="1"/>
    <col min="59" max="16384" width="9.140625" style="30"/>
  </cols>
  <sheetData>
    <row r="1" spans="1:58" ht="13.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"/>
      <c r="AE1" s="2"/>
      <c r="AF1" s="2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8" ht="33" customHeight="1" thickTop="1" thickBot="1" x14ac:dyDescent="0.25">
      <c r="A2" s="1"/>
      <c r="B2" s="3"/>
      <c r="C2" s="4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31"/>
    </row>
    <row r="3" spans="1:58" ht="42.75" thickTop="1" thickBot="1" x14ac:dyDescent="0.25">
      <c r="A3" s="1"/>
      <c r="B3" s="5"/>
      <c r="C3" s="61"/>
      <c r="D3" s="109" t="s">
        <v>4</v>
      </c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1"/>
      <c r="AD3" s="26"/>
      <c r="AE3" s="39"/>
      <c r="AF3" s="112" t="s">
        <v>5</v>
      </c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4"/>
      <c r="BF3" s="32"/>
    </row>
    <row r="4" spans="1:58" ht="9.75" customHeight="1" thickTop="1" thickBot="1" x14ac:dyDescent="0.25">
      <c r="A4" s="1"/>
      <c r="B4" s="5"/>
      <c r="C4" s="119" t="s">
        <v>8</v>
      </c>
      <c r="D4" s="56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  <c r="AE4" s="55"/>
      <c r="AF4" s="56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60"/>
      <c r="BF4" s="32"/>
    </row>
    <row r="5" spans="1:58" ht="12" customHeight="1" thickBot="1" x14ac:dyDescent="0.25">
      <c r="A5" s="1"/>
      <c r="B5" s="5"/>
      <c r="C5" s="120"/>
      <c r="D5" s="8"/>
      <c r="E5" s="67" t="s">
        <v>2</v>
      </c>
      <c r="F5" s="63"/>
      <c r="G5" s="63"/>
      <c r="H5" s="63"/>
      <c r="I5" s="63"/>
      <c r="J5" s="99"/>
      <c r="K5" s="99"/>
      <c r="L5" s="99"/>
      <c r="M5" s="100"/>
      <c r="N5" s="100"/>
      <c r="O5" s="100"/>
      <c r="P5" s="100"/>
      <c r="Q5" s="101"/>
      <c r="R5" s="101"/>
      <c r="S5" s="100"/>
      <c r="T5" s="100"/>
      <c r="U5" s="100"/>
      <c r="V5" s="100"/>
      <c r="W5" s="100"/>
      <c r="X5" s="63"/>
      <c r="Y5" s="63"/>
      <c r="Z5" s="63"/>
      <c r="AA5" s="63"/>
      <c r="AB5" s="63"/>
      <c r="AC5" s="63"/>
      <c r="AD5" s="68"/>
      <c r="AE5" s="69"/>
      <c r="AF5" s="70"/>
      <c r="AG5" s="67" t="s">
        <v>2</v>
      </c>
      <c r="AH5" s="63"/>
      <c r="AI5" s="63"/>
      <c r="AJ5" s="63"/>
      <c r="AK5" s="63"/>
      <c r="AL5" s="71"/>
      <c r="AM5" s="71"/>
      <c r="AN5" s="71"/>
      <c r="AO5" s="63"/>
      <c r="AP5" s="63"/>
      <c r="AQ5" s="63"/>
      <c r="AR5" s="63"/>
      <c r="AS5" s="72"/>
      <c r="AT5" s="72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24"/>
      <c r="BF5" s="32"/>
    </row>
    <row r="6" spans="1:58" ht="13.5" customHeight="1" thickBot="1" x14ac:dyDescent="0.25">
      <c r="A6" s="1"/>
      <c r="B6" s="5"/>
      <c r="C6" s="120"/>
      <c r="D6" s="8"/>
      <c r="E6" s="95">
        <v>0</v>
      </c>
      <c r="F6" s="63"/>
      <c r="G6" s="63"/>
      <c r="H6" s="63"/>
      <c r="I6" s="71"/>
      <c r="J6" s="103" t="s">
        <v>6</v>
      </c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5"/>
      <c r="X6" s="71"/>
      <c r="Y6" s="63"/>
      <c r="Z6" s="63"/>
      <c r="AA6" s="63"/>
      <c r="AB6" s="63"/>
      <c r="AC6" s="63"/>
      <c r="AD6" s="68"/>
      <c r="AE6" s="69"/>
      <c r="AF6" s="70"/>
      <c r="AG6" s="95">
        <v>0</v>
      </c>
      <c r="AH6" s="63"/>
      <c r="AI6" s="63"/>
      <c r="AJ6" s="63"/>
      <c r="AK6" s="71"/>
      <c r="AL6" s="103" t="str">
        <f>J6</f>
        <v>NORTH SOUTH STREET</v>
      </c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5"/>
      <c r="AZ6" s="71"/>
      <c r="BA6" s="63"/>
      <c r="BB6" s="63"/>
      <c r="BC6" s="63"/>
      <c r="BD6" s="63"/>
      <c r="BE6" s="24"/>
      <c r="BF6" s="32"/>
    </row>
    <row r="7" spans="1:58" ht="6" customHeight="1" thickBot="1" x14ac:dyDescent="0.25">
      <c r="A7" s="1"/>
      <c r="B7" s="5"/>
      <c r="C7" s="120"/>
      <c r="D7" s="8"/>
      <c r="E7" s="63"/>
      <c r="F7" s="63"/>
      <c r="G7" s="63"/>
      <c r="H7" s="63"/>
      <c r="I7" s="71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1"/>
      <c r="Y7" s="63"/>
      <c r="Z7" s="63"/>
      <c r="AA7" s="63"/>
      <c r="AB7" s="63"/>
      <c r="AC7" s="63"/>
      <c r="AD7" s="68"/>
      <c r="AE7" s="69"/>
      <c r="AF7" s="70"/>
      <c r="AG7" s="63"/>
      <c r="AH7" s="63"/>
      <c r="AI7" s="63"/>
      <c r="AJ7" s="63"/>
      <c r="AK7" s="71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1"/>
      <c r="BA7" s="63"/>
      <c r="BB7" s="63"/>
      <c r="BC7" s="63"/>
      <c r="BD7" s="63"/>
      <c r="BE7" s="24"/>
      <c r="BF7" s="32"/>
    </row>
    <row r="8" spans="1:58" ht="12" customHeight="1" thickBot="1" x14ac:dyDescent="0.25">
      <c r="A8" s="1"/>
      <c r="B8" s="5"/>
      <c r="C8" s="120"/>
      <c r="D8" s="36"/>
      <c r="E8" s="71"/>
      <c r="F8" s="63"/>
      <c r="G8" s="63"/>
      <c r="H8" s="63"/>
      <c r="I8" s="63"/>
      <c r="J8" s="63"/>
      <c r="K8" s="63"/>
      <c r="L8" s="66">
        <f>SUM(J10+L10+N10+P10)</f>
        <v>0</v>
      </c>
      <c r="M8" s="63"/>
      <c r="N8" s="71"/>
      <c r="O8" s="74"/>
      <c r="P8" s="75" t="s">
        <v>0</v>
      </c>
      <c r="Q8" s="76">
        <v>0</v>
      </c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8"/>
      <c r="AE8" s="69"/>
      <c r="AF8" s="77"/>
      <c r="AG8" s="71"/>
      <c r="AH8" s="63"/>
      <c r="AI8" s="63"/>
      <c r="AJ8" s="63"/>
      <c r="AK8" s="63"/>
      <c r="AL8" s="63"/>
      <c r="AM8" s="63"/>
      <c r="AN8" s="66">
        <f>SUM(AL10+AN10+AP10+AR10)</f>
        <v>0</v>
      </c>
      <c r="AO8" s="63"/>
      <c r="AP8" s="63"/>
      <c r="AQ8" s="71"/>
      <c r="AR8" s="75" t="s">
        <v>0</v>
      </c>
      <c r="AS8" s="76">
        <v>0</v>
      </c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24"/>
      <c r="BF8" s="32"/>
    </row>
    <row r="9" spans="1:58" ht="12" customHeight="1" x14ac:dyDescent="0.2">
      <c r="A9" s="1"/>
      <c r="B9" s="5"/>
      <c r="C9" s="120"/>
      <c r="D9" s="36"/>
      <c r="E9" s="71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8"/>
      <c r="AE9" s="69"/>
      <c r="AF9" s="77"/>
      <c r="AG9" s="71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24"/>
      <c r="BF9" s="32"/>
    </row>
    <row r="10" spans="1:58" ht="12" customHeight="1" x14ac:dyDescent="0.2">
      <c r="A10" s="1"/>
      <c r="B10" s="5"/>
      <c r="C10" s="120"/>
      <c r="D10" s="36"/>
      <c r="E10" s="63"/>
      <c r="F10" s="63"/>
      <c r="G10" s="63"/>
      <c r="H10" s="63"/>
      <c r="I10" s="63"/>
      <c r="J10" s="62">
        <v>0</v>
      </c>
      <c r="K10" s="63"/>
      <c r="L10" s="62">
        <v>0</v>
      </c>
      <c r="M10" s="63"/>
      <c r="N10" s="62">
        <v>0</v>
      </c>
      <c r="O10" s="63"/>
      <c r="P10" s="64">
        <v>0</v>
      </c>
      <c r="Q10" s="63"/>
      <c r="R10" s="63"/>
      <c r="S10" s="63"/>
      <c r="T10" s="63"/>
      <c r="U10" s="66">
        <f>SUM(U34+G24+Z16+P10)</f>
        <v>0</v>
      </c>
      <c r="V10" s="63"/>
      <c r="W10" s="63"/>
      <c r="X10" s="63"/>
      <c r="Y10" s="63"/>
      <c r="Z10" s="63"/>
      <c r="AA10" s="63"/>
      <c r="AB10" s="63"/>
      <c r="AC10" s="63"/>
      <c r="AD10" s="68"/>
      <c r="AE10" s="69"/>
      <c r="AF10" s="77"/>
      <c r="AG10" s="63"/>
      <c r="AH10" s="63"/>
      <c r="AI10" s="63"/>
      <c r="AJ10" s="63"/>
      <c r="AK10" s="63"/>
      <c r="AL10" s="62">
        <v>0</v>
      </c>
      <c r="AM10" s="63"/>
      <c r="AN10" s="62">
        <v>0</v>
      </c>
      <c r="AO10" s="63"/>
      <c r="AP10" s="62">
        <v>0</v>
      </c>
      <c r="AQ10" s="63"/>
      <c r="AR10" s="64">
        <v>0</v>
      </c>
      <c r="AS10" s="63"/>
      <c r="AT10" s="63"/>
      <c r="AU10" s="63"/>
      <c r="AV10" s="63"/>
      <c r="AW10" s="66">
        <f>SUM(AW34+AI24+BB16+AR10)</f>
        <v>0</v>
      </c>
      <c r="AX10" s="63"/>
      <c r="AY10" s="63"/>
      <c r="AZ10" s="63"/>
      <c r="BA10" s="63"/>
      <c r="BB10" s="63"/>
      <c r="BC10" s="63"/>
      <c r="BD10" s="63"/>
      <c r="BE10" s="24"/>
      <c r="BF10" s="32"/>
    </row>
    <row r="11" spans="1:58" ht="12" customHeight="1" x14ac:dyDescent="0.2">
      <c r="A11" s="1"/>
      <c r="B11" s="5"/>
      <c r="C11" s="120"/>
      <c r="D11" s="36"/>
      <c r="E11" s="63"/>
      <c r="F11" s="63"/>
      <c r="G11" s="63"/>
      <c r="H11" s="78"/>
      <c r="I11" s="63"/>
      <c r="J11" s="79"/>
      <c r="K11" s="79"/>
      <c r="L11" s="79"/>
      <c r="M11" s="79"/>
      <c r="N11" s="79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8"/>
      <c r="AE11" s="69"/>
      <c r="AF11" s="77"/>
      <c r="AG11" s="63"/>
      <c r="AH11" s="63"/>
      <c r="AI11" s="63"/>
      <c r="AJ11" s="78"/>
      <c r="AK11" s="63"/>
      <c r="AL11" s="79"/>
      <c r="AM11" s="79"/>
      <c r="AN11" s="79"/>
      <c r="AO11" s="79"/>
      <c r="AP11" s="79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24"/>
      <c r="BF11" s="32"/>
    </row>
    <row r="12" spans="1:58" ht="12" customHeight="1" x14ac:dyDescent="0.2">
      <c r="A12" s="1"/>
      <c r="B12" s="5"/>
      <c r="C12" s="120"/>
      <c r="D12" s="36"/>
      <c r="E12" s="63"/>
      <c r="F12" s="63"/>
      <c r="G12" s="63"/>
      <c r="H12" s="78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8"/>
      <c r="AE12" s="69"/>
      <c r="AF12" s="77"/>
      <c r="AG12" s="63"/>
      <c r="AH12" s="63"/>
      <c r="AI12" s="63"/>
      <c r="AJ12" s="78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24"/>
      <c r="BF12" s="32"/>
    </row>
    <row r="13" spans="1:58" ht="12" customHeight="1" x14ac:dyDescent="0.2">
      <c r="A13" s="1"/>
      <c r="B13" s="5"/>
      <c r="C13" s="120"/>
      <c r="D13" s="36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71"/>
      <c r="AC13" s="73"/>
      <c r="AD13" s="80"/>
      <c r="AE13" s="81"/>
      <c r="AF13" s="77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71"/>
      <c r="BE13" s="27"/>
      <c r="BF13" s="32"/>
    </row>
    <row r="14" spans="1:58" ht="12" customHeight="1" x14ac:dyDescent="0.2">
      <c r="A14" s="1"/>
      <c r="B14" s="5"/>
      <c r="C14" s="120"/>
      <c r="D14" s="36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71"/>
      <c r="AC14" s="79"/>
      <c r="AD14" s="68"/>
      <c r="AE14" s="69"/>
      <c r="AF14" s="77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71"/>
      <c r="BE14" s="41"/>
      <c r="BF14" s="32"/>
    </row>
    <row r="15" spans="1:58" ht="12" customHeight="1" x14ac:dyDescent="0.2">
      <c r="A15" s="1"/>
      <c r="B15" s="5"/>
      <c r="C15" s="120"/>
      <c r="D15" s="36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8"/>
      <c r="AE15" s="69"/>
      <c r="AF15" s="77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24"/>
      <c r="BF15" s="32"/>
    </row>
    <row r="16" spans="1:58" ht="12" customHeight="1" x14ac:dyDescent="0.2">
      <c r="A16" s="1"/>
      <c r="B16" s="5"/>
      <c r="C16" s="120"/>
      <c r="D16" s="36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79"/>
      <c r="X16" s="63"/>
      <c r="Y16" s="63"/>
      <c r="Z16" s="62">
        <v>0</v>
      </c>
      <c r="AA16" s="63"/>
      <c r="AB16" s="63"/>
      <c r="AC16" s="63"/>
      <c r="AD16" s="68"/>
      <c r="AE16" s="69"/>
      <c r="AF16" s="77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79"/>
      <c r="AZ16" s="63"/>
      <c r="BA16" s="63"/>
      <c r="BB16" s="62">
        <v>0</v>
      </c>
      <c r="BC16" s="63"/>
      <c r="BD16" s="63"/>
      <c r="BE16" s="24"/>
      <c r="BF16" s="32"/>
    </row>
    <row r="17" spans="1:58" ht="12" customHeight="1" x14ac:dyDescent="0.2">
      <c r="A17" s="1"/>
      <c r="B17" s="5"/>
      <c r="C17" s="120"/>
      <c r="D17" s="36"/>
      <c r="E17" s="71"/>
      <c r="F17" s="63"/>
      <c r="G17" s="63"/>
      <c r="H17" s="63"/>
      <c r="I17" s="63"/>
      <c r="J17" s="63"/>
      <c r="K17" s="122">
        <f>L8+P17</f>
        <v>0</v>
      </c>
      <c r="L17" s="123"/>
      <c r="M17" s="124"/>
      <c r="N17" s="63"/>
      <c r="O17" s="63"/>
      <c r="P17" s="65">
        <f>SUM(Z18+Z20+Z22+S34+Q34+G22)</f>
        <v>0</v>
      </c>
      <c r="Q17" s="63"/>
      <c r="R17" s="63"/>
      <c r="S17" s="63"/>
      <c r="T17" s="122">
        <f>AB18+U20</f>
        <v>0</v>
      </c>
      <c r="U17" s="123"/>
      <c r="V17" s="124"/>
      <c r="W17" s="79"/>
      <c r="X17" s="63"/>
      <c r="Y17" s="63"/>
      <c r="Z17" s="63"/>
      <c r="AA17" s="63"/>
      <c r="AB17" s="63"/>
      <c r="AC17" s="63"/>
      <c r="AD17" s="68"/>
      <c r="AE17" s="69"/>
      <c r="AF17" s="77"/>
      <c r="AG17" s="63"/>
      <c r="AH17" s="63"/>
      <c r="AI17" s="63"/>
      <c r="AJ17" s="63"/>
      <c r="AK17" s="63"/>
      <c r="AL17" s="63"/>
      <c r="AM17" s="122">
        <f>AN8+AR17</f>
        <v>0</v>
      </c>
      <c r="AN17" s="123"/>
      <c r="AO17" s="124"/>
      <c r="AP17" s="63"/>
      <c r="AQ17" s="63"/>
      <c r="AR17" s="65">
        <f>SUM(BB18+BB20+BB22+AU34+AS34+AI22)</f>
        <v>0</v>
      </c>
      <c r="AS17" s="63"/>
      <c r="AT17" s="63"/>
      <c r="AU17" s="63"/>
      <c r="AV17" s="122">
        <f>BD18+AW20</f>
        <v>0</v>
      </c>
      <c r="AW17" s="123"/>
      <c r="AX17" s="124"/>
      <c r="AY17" s="79"/>
      <c r="AZ17" s="63"/>
      <c r="BA17" s="63"/>
      <c r="BB17" s="63"/>
      <c r="BC17" s="63"/>
      <c r="BD17" s="63"/>
      <c r="BE17" s="24"/>
      <c r="BF17" s="32"/>
    </row>
    <row r="18" spans="1:58" ht="12" customHeight="1" x14ac:dyDescent="0.2">
      <c r="A18" s="1"/>
      <c r="B18" s="5"/>
      <c r="C18" s="120"/>
      <c r="D18" s="36"/>
      <c r="E18" s="71"/>
      <c r="F18" s="63"/>
      <c r="G18" s="63"/>
      <c r="H18" s="65">
        <f>SUM(J10+Z18+S34+G22)</f>
        <v>0</v>
      </c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79"/>
      <c r="X18" s="63"/>
      <c r="Y18" s="63"/>
      <c r="Z18" s="62">
        <v>0</v>
      </c>
      <c r="AA18" s="63"/>
      <c r="AB18" s="65">
        <f>SUM(Z16+Z18+Z20+Z22)</f>
        <v>0</v>
      </c>
      <c r="AC18" s="82"/>
      <c r="AD18" s="83"/>
      <c r="AE18" s="84"/>
      <c r="AF18" s="77"/>
      <c r="AG18" s="71"/>
      <c r="AH18" s="63"/>
      <c r="AI18" s="63"/>
      <c r="AJ18" s="65">
        <f>SUM(AL10+BB18+AU34+AI22)</f>
        <v>0</v>
      </c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79"/>
      <c r="AZ18" s="63"/>
      <c r="BA18" s="63"/>
      <c r="BB18" s="62">
        <v>0</v>
      </c>
      <c r="BC18" s="63"/>
      <c r="BD18" s="65">
        <f>SUM(BB16+BB18+BB20+BB22)</f>
        <v>0</v>
      </c>
      <c r="BE18" s="28"/>
      <c r="BF18" s="32"/>
    </row>
    <row r="19" spans="1:58" ht="12" customHeight="1" thickBot="1" x14ac:dyDescent="0.25">
      <c r="A19" s="1"/>
      <c r="B19" s="5"/>
      <c r="C19" s="120"/>
      <c r="D19" s="36"/>
      <c r="E19" s="99"/>
      <c r="F19" s="100"/>
      <c r="G19" s="100"/>
      <c r="H19" s="100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79"/>
      <c r="X19" s="63"/>
      <c r="Y19" s="63"/>
      <c r="Z19" s="63"/>
      <c r="AA19" s="63"/>
      <c r="AB19" s="63"/>
      <c r="AC19" s="85"/>
      <c r="AD19" s="68"/>
      <c r="AE19" s="69"/>
      <c r="AF19" s="77"/>
      <c r="AG19" s="71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79"/>
      <c r="AZ19" s="63"/>
      <c r="BA19" s="63"/>
      <c r="BB19" s="63"/>
      <c r="BC19" s="63"/>
      <c r="BD19" s="63"/>
      <c r="BE19" s="24"/>
      <c r="BF19" s="32"/>
    </row>
    <row r="20" spans="1:58" ht="13.5" customHeight="1" thickBot="1" x14ac:dyDescent="0.25">
      <c r="A20" s="1"/>
      <c r="B20" s="5"/>
      <c r="C20" s="120"/>
      <c r="D20" s="36"/>
      <c r="E20" s="103" t="s">
        <v>7</v>
      </c>
      <c r="F20" s="104"/>
      <c r="G20" s="104"/>
      <c r="H20" s="105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5">
        <f>SUM(U34+S34+Q34+G24+G22+P10)</f>
        <v>0</v>
      </c>
      <c r="V20" s="63"/>
      <c r="W20" s="79"/>
      <c r="X20" s="63"/>
      <c r="Y20" s="63"/>
      <c r="Z20" s="62">
        <v>0</v>
      </c>
      <c r="AA20" s="63"/>
      <c r="AB20" s="63"/>
      <c r="AC20" s="63"/>
      <c r="AD20" s="68"/>
      <c r="AE20" s="69"/>
      <c r="AF20" s="77"/>
      <c r="AG20" s="103" t="str">
        <f>E20</f>
        <v>EAST WEST WAY</v>
      </c>
      <c r="AH20" s="104"/>
      <c r="AI20" s="104"/>
      <c r="AJ20" s="105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5">
        <f>SUM(AW34+AU34+AS34+AI24+AI22+AR10)</f>
        <v>0</v>
      </c>
      <c r="AX20" s="63"/>
      <c r="AY20" s="79"/>
      <c r="AZ20" s="63"/>
      <c r="BA20" s="63"/>
      <c r="BB20" s="62">
        <v>0</v>
      </c>
      <c r="BC20" s="63"/>
      <c r="BD20" s="63"/>
      <c r="BE20" s="24"/>
      <c r="BF20" s="32"/>
    </row>
    <row r="21" spans="1:58" ht="12" customHeight="1" thickBot="1" x14ac:dyDescent="0.25">
      <c r="A21" s="1"/>
      <c r="B21" s="5"/>
      <c r="C21" s="120"/>
      <c r="D21" s="36"/>
      <c r="E21" s="71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79"/>
      <c r="X21" s="63"/>
      <c r="Y21" s="63"/>
      <c r="Z21" s="63"/>
      <c r="AA21" s="63"/>
      <c r="AB21" s="86" t="s">
        <v>0</v>
      </c>
      <c r="AC21" s="63"/>
      <c r="AD21" s="68"/>
      <c r="AE21" s="69"/>
      <c r="AF21" s="77"/>
      <c r="AG21" s="71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79"/>
      <c r="AZ21" s="63"/>
      <c r="BA21" s="63"/>
      <c r="BB21" s="63"/>
      <c r="BC21" s="63"/>
      <c r="BD21" s="86" t="s">
        <v>0</v>
      </c>
      <c r="BE21" s="24"/>
      <c r="BF21" s="32"/>
    </row>
    <row r="22" spans="1:58" ht="12" customHeight="1" thickBot="1" x14ac:dyDescent="0.25">
      <c r="A22" s="1"/>
      <c r="B22" s="5"/>
      <c r="C22" s="120"/>
      <c r="D22" s="36"/>
      <c r="E22" s="86" t="s">
        <v>0</v>
      </c>
      <c r="F22" s="63"/>
      <c r="G22" s="64">
        <v>0</v>
      </c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4">
        <v>0</v>
      </c>
      <c r="AA22" s="63"/>
      <c r="AB22" s="87">
        <v>0</v>
      </c>
      <c r="AC22" s="63"/>
      <c r="AD22" s="68"/>
      <c r="AE22" s="69"/>
      <c r="AF22" s="77"/>
      <c r="AG22" s="86" t="s">
        <v>0</v>
      </c>
      <c r="AH22" s="63"/>
      <c r="AI22" s="64">
        <v>0</v>
      </c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4">
        <v>0</v>
      </c>
      <c r="BC22" s="63"/>
      <c r="BD22" s="87">
        <v>0</v>
      </c>
      <c r="BE22" s="24"/>
      <c r="BF22" s="32"/>
    </row>
    <row r="23" spans="1:58" ht="12" customHeight="1" thickBot="1" x14ac:dyDescent="0.25">
      <c r="A23" s="1"/>
      <c r="B23" s="5"/>
      <c r="C23" s="120"/>
      <c r="D23" s="36"/>
      <c r="E23" s="87">
        <v>0</v>
      </c>
      <c r="F23" s="63"/>
      <c r="G23" s="63"/>
      <c r="H23" s="63"/>
      <c r="I23" s="63"/>
      <c r="J23" s="63"/>
      <c r="K23" s="63"/>
      <c r="L23" s="66">
        <f>SUM(L10+N10+P10+Z20+Z22+Q34)</f>
        <v>0</v>
      </c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100"/>
      <c r="Z23" s="100"/>
      <c r="AA23" s="100"/>
      <c r="AB23" s="99"/>
      <c r="AC23" s="63"/>
      <c r="AD23" s="68"/>
      <c r="AE23" s="69"/>
      <c r="AF23" s="77"/>
      <c r="AG23" s="87">
        <v>0</v>
      </c>
      <c r="AH23" s="63"/>
      <c r="AI23" s="63"/>
      <c r="AJ23" s="63"/>
      <c r="AK23" s="63"/>
      <c r="AL23" s="63"/>
      <c r="AM23" s="63"/>
      <c r="AN23" s="66">
        <f>SUM(AN10+AP10+AR10+BB20+BB22+AS34)</f>
        <v>0</v>
      </c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71"/>
      <c r="BE23" s="24"/>
      <c r="BF23" s="32"/>
    </row>
    <row r="24" spans="1:58" ht="13.5" customHeight="1" thickBot="1" x14ac:dyDescent="0.25">
      <c r="A24" s="1"/>
      <c r="B24" s="5"/>
      <c r="C24" s="120"/>
      <c r="D24" s="36"/>
      <c r="E24" s="63"/>
      <c r="F24" s="63"/>
      <c r="G24" s="62">
        <v>0</v>
      </c>
      <c r="H24" s="63"/>
      <c r="I24" s="63"/>
      <c r="J24" s="79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78"/>
      <c r="Y24" s="103" t="str">
        <f>E20</f>
        <v>EAST WEST WAY</v>
      </c>
      <c r="Z24" s="104"/>
      <c r="AA24" s="104"/>
      <c r="AB24" s="105"/>
      <c r="AC24" s="88"/>
      <c r="AD24" s="89"/>
      <c r="AE24" s="69"/>
      <c r="AF24" s="77"/>
      <c r="AG24" s="63"/>
      <c r="AH24" s="63"/>
      <c r="AI24" s="62">
        <v>0</v>
      </c>
      <c r="AJ24" s="63"/>
      <c r="AK24" s="63"/>
      <c r="AL24" s="79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78"/>
      <c r="BA24" s="103" t="str">
        <f>Y24</f>
        <v>EAST WEST WAY</v>
      </c>
      <c r="BB24" s="104"/>
      <c r="BC24" s="104"/>
      <c r="BD24" s="105"/>
      <c r="BE24" s="40"/>
      <c r="BF24" s="32"/>
    </row>
    <row r="25" spans="1:58" ht="12" customHeight="1" x14ac:dyDescent="0.2">
      <c r="A25" s="1"/>
      <c r="B25" s="5"/>
      <c r="C25" s="120"/>
      <c r="D25" s="36"/>
      <c r="E25" s="63"/>
      <c r="F25" s="63"/>
      <c r="G25" s="63"/>
      <c r="H25" s="63"/>
      <c r="I25" s="63"/>
      <c r="J25" s="79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71"/>
      <c r="AC25" s="63"/>
      <c r="AD25" s="68"/>
      <c r="AE25" s="69"/>
      <c r="AF25" s="77"/>
      <c r="AG25" s="63"/>
      <c r="AH25" s="63"/>
      <c r="AI25" s="63"/>
      <c r="AJ25" s="63"/>
      <c r="AK25" s="63"/>
      <c r="AL25" s="79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71"/>
      <c r="BE25" s="24"/>
      <c r="BF25" s="32"/>
    </row>
    <row r="26" spans="1:58" ht="12" customHeight="1" x14ac:dyDescent="0.2">
      <c r="A26" s="1"/>
      <c r="B26" s="5"/>
      <c r="C26" s="120"/>
      <c r="D26" s="36"/>
      <c r="E26" s="65">
        <f>SUM(G22+G24+G26+G28)</f>
        <v>0</v>
      </c>
      <c r="F26" s="63"/>
      <c r="G26" s="62">
        <v>0</v>
      </c>
      <c r="H26" s="63"/>
      <c r="I26" s="63"/>
      <c r="J26" s="79"/>
      <c r="K26" s="122">
        <f>E26+L23</f>
        <v>0</v>
      </c>
      <c r="L26" s="123"/>
      <c r="M26" s="124"/>
      <c r="N26" s="63"/>
      <c r="O26" s="63"/>
      <c r="P26" s="63"/>
      <c r="Q26" s="65">
        <f>(G26+G24+G22+N10+P10+Z22)</f>
        <v>0</v>
      </c>
      <c r="R26" s="63"/>
      <c r="S26" s="63"/>
      <c r="T26" s="122">
        <f>U36+Q26</f>
        <v>0</v>
      </c>
      <c r="U26" s="123"/>
      <c r="V26" s="124"/>
      <c r="W26" s="63"/>
      <c r="X26" s="63"/>
      <c r="Y26" s="65">
        <f>SUM(W34+G26+N10+Z22)</f>
        <v>0</v>
      </c>
      <c r="Z26" s="63"/>
      <c r="AA26" s="63"/>
      <c r="AB26" s="71"/>
      <c r="AC26" s="63"/>
      <c r="AD26" s="68"/>
      <c r="AE26" s="69"/>
      <c r="AF26" s="77"/>
      <c r="AG26" s="65">
        <f>SUM(AI22+AI24+AI26+AI28)</f>
        <v>0</v>
      </c>
      <c r="AH26" s="63"/>
      <c r="AI26" s="62">
        <v>0</v>
      </c>
      <c r="AJ26" s="63"/>
      <c r="AK26" s="63"/>
      <c r="AL26" s="79"/>
      <c r="AM26" s="122">
        <f>AG26+AN23</f>
        <v>0</v>
      </c>
      <c r="AN26" s="123"/>
      <c r="AO26" s="124"/>
      <c r="AP26" s="63"/>
      <c r="AQ26" s="63"/>
      <c r="AR26" s="63"/>
      <c r="AS26" s="65">
        <f>(AI26+AI24+AI22+AP10+AR10+BB22)</f>
        <v>0</v>
      </c>
      <c r="AT26" s="63"/>
      <c r="AU26" s="63"/>
      <c r="AV26" s="122">
        <f>AW36+AS26</f>
        <v>0</v>
      </c>
      <c r="AW26" s="123"/>
      <c r="AX26" s="124"/>
      <c r="AY26" s="63"/>
      <c r="AZ26" s="63"/>
      <c r="BA26" s="65">
        <f>SUM(AY34+AI26+AP10+BB22)</f>
        <v>0</v>
      </c>
      <c r="BB26" s="63"/>
      <c r="BC26" s="63"/>
      <c r="BD26" s="71"/>
      <c r="BE26" s="24"/>
      <c r="BF26" s="32"/>
    </row>
    <row r="27" spans="1:58" ht="12" customHeight="1" x14ac:dyDescent="0.2">
      <c r="A27" s="1"/>
      <c r="B27" s="5"/>
      <c r="C27" s="120"/>
      <c r="D27" s="36"/>
      <c r="E27" s="90"/>
      <c r="F27" s="63"/>
      <c r="G27" s="63"/>
      <c r="H27" s="63"/>
      <c r="I27" s="63"/>
      <c r="J27" s="79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8"/>
      <c r="AE27" s="69"/>
      <c r="AF27" s="77"/>
      <c r="AG27" s="90"/>
      <c r="AH27" s="63"/>
      <c r="AI27" s="63"/>
      <c r="AJ27" s="63"/>
      <c r="AK27" s="63"/>
      <c r="AL27" s="79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24"/>
      <c r="BF27" s="32"/>
    </row>
    <row r="28" spans="1:58" ht="12" customHeight="1" x14ac:dyDescent="0.2">
      <c r="A28" s="1"/>
      <c r="B28" s="5"/>
      <c r="C28" s="120"/>
      <c r="D28" s="36"/>
      <c r="E28" s="63"/>
      <c r="F28" s="63"/>
      <c r="G28" s="62">
        <v>0</v>
      </c>
      <c r="H28" s="63"/>
      <c r="I28" s="63"/>
      <c r="J28" s="79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8"/>
      <c r="AE28" s="69"/>
      <c r="AF28" s="77"/>
      <c r="AG28" s="63"/>
      <c r="AH28" s="63"/>
      <c r="AI28" s="62">
        <v>0</v>
      </c>
      <c r="AJ28" s="63"/>
      <c r="AK28" s="63"/>
      <c r="AL28" s="79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24"/>
      <c r="BF28" s="32"/>
    </row>
    <row r="29" spans="1:58" ht="12" customHeight="1" x14ac:dyDescent="0.2">
      <c r="A29" s="1"/>
      <c r="B29" s="5"/>
      <c r="C29" s="120"/>
      <c r="D29" s="36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8"/>
      <c r="AE29" s="69"/>
      <c r="AF29" s="77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24"/>
      <c r="BF29" s="32"/>
    </row>
    <row r="30" spans="1:58" ht="12" customHeight="1" x14ac:dyDescent="0.2">
      <c r="A30" s="1"/>
      <c r="B30" s="5"/>
      <c r="C30" s="120"/>
      <c r="D30" s="36"/>
      <c r="E30" s="78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8"/>
      <c r="AE30" s="69"/>
      <c r="AF30" s="77"/>
      <c r="AG30" s="78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24"/>
      <c r="BF30" s="32"/>
    </row>
    <row r="31" spans="1:58" ht="12" customHeight="1" x14ac:dyDescent="0.2">
      <c r="A31" s="1"/>
      <c r="B31" s="5"/>
      <c r="C31" s="120"/>
      <c r="D31" s="36"/>
      <c r="E31" s="78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8"/>
      <c r="AE31" s="69"/>
      <c r="AF31" s="77"/>
      <c r="AG31" s="78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24"/>
      <c r="BF31" s="32"/>
    </row>
    <row r="32" spans="1:58" ht="12" customHeight="1" x14ac:dyDescent="0.2">
      <c r="A32" s="1"/>
      <c r="B32" s="5"/>
      <c r="C32" s="120"/>
      <c r="D32" s="36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78"/>
      <c r="Z32" s="63"/>
      <c r="AA32" s="63"/>
      <c r="AB32" s="63"/>
      <c r="AC32" s="63"/>
      <c r="AD32" s="68"/>
      <c r="AE32" s="69"/>
      <c r="AF32" s="77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78"/>
      <c r="BB32" s="63"/>
      <c r="BC32" s="63"/>
      <c r="BD32" s="63"/>
      <c r="BE32" s="24"/>
      <c r="BF32" s="32"/>
    </row>
    <row r="33" spans="1:58" ht="12" customHeight="1" x14ac:dyDescent="0.2">
      <c r="A33" s="1"/>
      <c r="B33" s="5"/>
      <c r="C33" s="120"/>
      <c r="D33" s="36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78"/>
      <c r="Z33" s="63"/>
      <c r="AA33" s="63"/>
      <c r="AB33" s="63"/>
      <c r="AC33" s="63"/>
      <c r="AD33" s="68"/>
      <c r="AE33" s="69"/>
      <c r="AF33" s="77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78"/>
      <c r="BB33" s="63"/>
      <c r="BC33" s="63"/>
      <c r="BD33" s="63"/>
      <c r="BE33" s="24"/>
      <c r="BF33" s="32"/>
    </row>
    <row r="34" spans="1:58" ht="12" customHeight="1" x14ac:dyDescent="0.2">
      <c r="A34" s="1"/>
      <c r="B34" s="5"/>
      <c r="C34" s="120"/>
      <c r="D34" s="36"/>
      <c r="E34" s="78"/>
      <c r="F34" s="63"/>
      <c r="G34" s="63"/>
      <c r="H34" s="63"/>
      <c r="I34" s="63"/>
      <c r="J34" s="63"/>
      <c r="K34" s="63"/>
      <c r="L34" s="65">
        <f>SUM(G28+L10+Z20+Q34)</f>
        <v>0</v>
      </c>
      <c r="M34" s="63"/>
      <c r="N34" s="63"/>
      <c r="O34" s="63"/>
      <c r="P34" s="63"/>
      <c r="Q34" s="64">
        <v>0</v>
      </c>
      <c r="R34" s="63"/>
      <c r="S34" s="62">
        <v>0</v>
      </c>
      <c r="T34" s="63"/>
      <c r="U34" s="62">
        <v>0</v>
      </c>
      <c r="V34" s="63"/>
      <c r="W34" s="62">
        <v>0</v>
      </c>
      <c r="X34" s="63"/>
      <c r="Y34" s="63"/>
      <c r="Z34" s="63"/>
      <c r="AA34" s="63"/>
      <c r="AB34" s="63"/>
      <c r="AC34" s="63"/>
      <c r="AD34" s="68"/>
      <c r="AE34" s="69"/>
      <c r="AF34" s="77"/>
      <c r="AG34" s="78"/>
      <c r="AH34" s="63"/>
      <c r="AI34" s="63"/>
      <c r="AJ34" s="63"/>
      <c r="AK34" s="63"/>
      <c r="AL34" s="63"/>
      <c r="AM34" s="63"/>
      <c r="AN34" s="65">
        <f>SUM(AI28+AN10+BB20+AS34)</f>
        <v>0</v>
      </c>
      <c r="AO34" s="63"/>
      <c r="AP34" s="63"/>
      <c r="AQ34" s="63"/>
      <c r="AR34" s="63"/>
      <c r="AS34" s="64">
        <v>0</v>
      </c>
      <c r="AT34" s="63"/>
      <c r="AU34" s="62">
        <v>0</v>
      </c>
      <c r="AV34" s="63"/>
      <c r="AW34" s="62">
        <v>0</v>
      </c>
      <c r="AX34" s="63"/>
      <c r="AY34" s="62">
        <v>0</v>
      </c>
      <c r="AZ34" s="63"/>
      <c r="BA34" s="63"/>
      <c r="BB34" s="63"/>
      <c r="BC34" s="63"/>
      <c r="BD34" s="63"/>
      <c r="BE34" s="24"/>
      <c r="BF34" s="32"/>
    </row>
    <row r="35" spans="1:58" ht="12" customHeight="1" thickBot="1" x14ac:dyDescent="0.25">
      <c r="A35" s="1"/>
      <c r="B35" s="5"/>
      <c r="C35" s="120"/>
      <c r="D35" s="36"/>
      <c r="E35" s="71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79"/>
      <c r="T35" s="79"/>
      <c r="U35" s="79"/>
      <c r="V35" s="79"/>
      <c r="W35" s="79"/>
      <c r="X35" s="63"/>
      <c r="Y35" s="63"/>
      <c r="Z35" s="63"/>
      <c r="AA35" s="63"/>
      <c r="AB35" s="63"/>
      <c r="AC35" s="63"/>
      <c r="AD35" s="68"/>
      <c r="AE35" s="69"/>
      <c r="AF35" s="77"/>
      <c r="AG35" s="71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79"/>
      <c r="AV35" s="79"/>
      <c r="AW35" s="79"/>
      <c r="AX35" s="79"/>
      <c r="AY35" s="79"/>
      <c r="AZ35" s="63"/>
      <c r="BA35" s="63"/>
      <c r="BB35" s="63"/>
      <c r="BC35" s="63"/>
      <c r="BD35" s="63"/>
      <c r="BE35" s="24"/>
      <c r="BF35" s="32"/>
    </row>
    <row r="36" spans="1:58" ht="12" customHeight="1" thickBot="1" x14ac:dyDescent="0.25">
      <c r="A36" s="1"/>
      <c r="B36" s="5"/>
      <c r="C36" s="120"/>
      <c r="D36" s="36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71"/>
      <c r="P36" s="75" t="s">
        <v>0</v>
      </c>
      <c r="Q36" s="76">
        <v>0</v>
      </c>
      <c r="R36" s="63"/>
      <c r="S36" s="63"/>
      <c r="T36" s="63"/>
      <c r="U36" s="65">
        <f>SUM(Q34+S34+U34+W34)</f>
        <v>0</v>
      </c>
      <c r="V36" s="63"/>
      <c r="W36" s="63"/>
      <c r="X36" s="63"/>
      <c r="Y36" s="71"/>
      <c r="Z36" s="71"/>
      <c r="AA36" s="71"/>
      <c r="AB36" s="78"/>
      <c r="AC36" s="91"/>
      <c r="AD36" s="92"/>
      <c r="AE36" s="81"/>
      <c r="AF36" s="77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71"/>
      <c r="AR36" s="75" t="s">
        <v>0</v>
      </c>
      <c r="AS36" s="76">
        <v>0</v>
      </c>
      <c r="AT36" s="63"/>
      <c r="AU36" s="63"/>
      <c r="AV36" s="63"/>
      <c r="AW36" s="65">
        <f>SUM(AS34+AU34+AW34+AY34)</f>
        <v>0</v>
      </c>
      <c r="AX36" s="63"/>
      <c r="AY36" s="63"/>
      <c r="AZ36" s="63"/>
      <c r="BA36" s="71"/>
      <c r="BB36" s="71"/>
      <c r="BC36" s="71"/>
      <c r="BD36" s="78"/>
      <c r="BE36" s="38"/>
      <c r="BF36" s="32"/>
    </row>
    <row r="37" spans="1:58" ht="6" customHeight="1" thickBot="1" x14ac:dyDescent="0.25">
      <c r="A37" s="1"/>
      <c r="B37" s="5"/>
      <c r="C37" s="120"/>
      <c r="D37" s="36"/>
      <c r="E37" s="63"/>
      <c r="F37" s="63"/>
      <c r="G37" s="63"/>
      <c r="H37" s="63"/>
      <c r="I37" s="63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2"/>
      <c r="V37" s="100"/>
      <c r="W37" s="100"/>
      <c r="X37" s="63"/>
      <c r="Y37" s="93"/>
      <c r="Z37" s="73"/>
      <c r="AA37" s="73"/>
      <c r="AB37" s="73"/>
      <c r="AC37" s="91"/>
      <c r="AD37" s="92"/>
      <c r="AE37" s="81"/>
      <c r="AF37" s="77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82"/>
      <c r="AX37" s="63"/>
      <c r="AY37" s="63"/>
      <c r="AZ37" s="63"/>
      <c r="BA37" s="93"/>
      <c r="BB37" s="73"/>
      <c r="BC37" s="73"/>
      <c r="BD37" s="73"/>
      <c r="BE37" s="38"/>
      <c r="BF37" s="32"/>
    </row>
    <row r="38" spans="1:58" ht="13.5" customHeight="1" thickBot="1" x14ac:dyDescent="0.25">
      <c r="A38" s="1"/>
      <c r="B38" s="5"/>
      <c r="C38" s="120"/>
      <c r="D38" s="36"/>
      <c r="E38" s="100"/>
      <c r="F38" s="100"/>
      <c r="G38" s="100"/>
      <c r="H38" s="100"/>
      <c r="I38" s="71"/>
      <c r="J38" s="103" t="str">
        <f>J6</f>
        <v>NORTH SOUTH STREET</v>
      </c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5"/>
      <c r="X38" s="71"/>
      <c r="Y38" s="93"/>
      <c r="Z38" s="73"/>
      <c r="AA38" s="73"/>
      <c r="AB38" s="73"/>
      <c r="AC38" s="91"/>
      <c r="AD38" s="92"/>
      <c r="AE38" s="81"/>
      <c r="AF38" s="77"/>
      <c r="AG38" s="63"/>
      <c r="AH38" s="63"/>
      <c r="AI38" s="63"/>
      <c r="AJ38" s="63"/>
      <c r="AK38" s="71"/>
      <c r="AL38" s="103" t="str">
        <f>J38</f>
        <v>NORTH SOUTH STREET</v>
      </c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5"/>
      <c r="AZ38" s="71"/>
      <c r="BA38" s="93"/>
      <c r="BB38" s="73"/>
      <c r="BC38" s="73"/>
      <c r="BD38" s="73"/>
      <c r="BE38" s="38"/>
      <c r="BF38" s="32"/>
    </row>
    <row r="39" spans="1:58" ht="12" customHeight="1" thickBot="1" x14ac:dyDescent="0.25">
      <c r="A39" s="1"/>
      <c r="B39" s="5"/>
      <c r="C39" s="120"/>
      <c r="D39" s="36"/>
      <c r="E39" s="106">
        <f>L8+E26+U36+AB18</f>
        <v>0</v>
      </c>
      <c r="F39" s="107"/>
      <c r="G39" s="107"/>
      <c r="H39" s="108"/>
      <c r="I39" s="71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71"/>
      <c r="V39" s="71"/>
      <c r="W39" s="71"/>
      <c r="X39" s="71"/>
      <c r="Y39" s="93"/>
      <c r="Z39" s="73"/>
      <c r="AA39" s="73"/>
      <c r="AB39" s="73"/>
      <c r="AC39" s="91"/>
      <c r="AD39" s="92"/>
      <c r="AE39" s="81"/>
      <c r="AF39" s="77"/>
      <c r="AG39" s="71"/>
      <c r="AH39" s="71"/>
      <c r="AI39" s="71"/>
      <c r="AJ39" s="71"/>
      <c r="AK39" s="71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71"/>
      <c r="AX39" s="71"/>
      <c r="AY39" s="71"/>
      <c r="AZ39" s="71"/>
      <c r="BA39" s="106">
        <f>AN8+AG26+AW36+BD18</f>
        <v>0</v>
      </c>
      <c r="BB39" s="107"/>
      <c r="BC39" s="107"/>
      <c r="BD39" s="108"/>
      <c r="BE39" s="38"/>
      <c r="BF39" s="32"/>
    </row>
    <row r="40" spans="1:58" ht="12" customHeight="1" thickBot="1" x14ac:dyDescent="0.25">
      <c r="A40" s="1"/>
      <c r="B40" s="5"/>
      <c r="C40" s="121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57"/>
      <c r="AE40" s="58"/>
      <c r="AF40" s="10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25"/>
      <c r="BF40" s="32"/>
    </row>
    <row r="41" spans="1:58" s="1" customFormat="1" ht="33" customHeight="1" thickTop="1" thickBot="1" x14ac:dyDescent="0.25">
      <c r="B41" s="5"/>
      <c r="C41" s="6"/>
      <c r="D41" s="6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6"/>
      <c r="BE41" s="6"/>
      <c r="BF41" s="23"/>
    </row>
    <row r="42" spans="1:58" s="1" customFormat="1" ht="21" customHeight="1" thickTop="1" x14ac:dyDescent="0.2">
      <c r="B42" s="5"/>
      <c r="C42" s="115" t="s">
        <v>3</v>
      </c>
      <c r="D42" s="35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E42" s="14"/>
      <c r="AF42" s="14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20"/>
      <c r="BF42" s="23"/>
    </row>
    <row r="43" spans="1:58" s="1" customFormat="1" ht="15" customHeight="1" x14ac:dyDescent="0.2">
      <c r="B43" s="5"/>
      <c r="C43" s="116"/>
      <c r="D43" s="52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R43" s="8"/>
      <c r="S43" s="7"/>
      <c r="T43" s="7"/>
      <c r="U43" s="29"/>
      <c r="V43" s="7"/>
      <c r="W43" s="29"/>
      <c r="X43" s="7"/>
      <c r="Y43" s="7"/>
      <c r="AC43" s="8"/>
      <c r="AD43" s="7"/>
      <c r="AE43" s="7"/>
      <c r="AF43" s="7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21"/>
      <c r="BF43" s="23"/>
    </row>
    <row r="44" spans="1:58" s="1" customFormat="1" ht="15" customHeight="1" x14ac:dyDescent="0.2">
      <c r="B44" s="5"/>
      <c r="C44" s="116"/>
      <c r="D44" s="52"/>
      <c r="E44" s="48"/>
      <c r="F44" s="48"/>
      <c r="G44" s="48"/>
      <c r="H44" s="48"/>
      <c r="I44" s="7"/>
      <c r="J44" s="48"/>
      <c r="K44" s="48"/>
      <c r="L44" s="48"/>
      <c r="M44" s="48"/>
      <c r="N44" s="48"/>
      <c r="O44" s="48"/>
      <c r="P44" s="7"/>
      <c r="R44" s="8"/>
      <c r="S44" s="7"/>
      <c r="T44" s="7"/>
      <c r="U44" s="59"/>
      <c r="V44" s="7"/>
      <c r="W44" s="59"/>
      <c r="X44" s="7"/>
      <c r="Y44" s="7"/>
      <c r="Z44" s="8"/>
      <c r="AA44" s="8"/>
      <c r="AB44" s="8"/>
      <c r="AC44" s="8"/>
      <c r="AD44" s="7"/>
      <c r="AE44" s="7"/>
      <c r="AF44" s="7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48"/>
      <c r="AT44" s="48"/>
      <c r="AU44" s="48"/>
      <c r="AV44" s="48"/>
      <c r="AW44" s="7"/>
      <c r="AX44" s="48"/>
      <c r="AY44" s="48"/>
      <c r="AZ44" s="48"/>
      <c r="BA44" s="48"/>
      <c r="BB44" s="48"/>
      <c r="BC44" s="48"/>
      <c r="BD44" s="7"/>
      <c r="BE44" s="21"/>
      <c r="BF44" s="23"/>
    </row>
    <row r="45" spans="1:58" s="1" customFormat="1" ht="15" customHeight="1" x14ac:dyDescent="0.2">
      <c r="B45" s="5"/>
      <c r="C45" s="116"/>
      <c r="D45" s="52"/>
      <c r="E45" s="48"/>
      <c r="F45" s="48"/>
      <c r="G45" s="48"/>
      <c r="H45" s="48"/>
      <c r="I45" s="49"/>
      <c r="J45" s="48"/>
      <c r="K45" s="48"/>
      <c r="L45" s="48"/>
      <c r="M45" s="48"/>
      <c r="N45" s="48"/>
      <c r="O45" s="48"/>
      <c r="P45" s="50"/>
      <c r="Q45" s="8"/>
      <c r="R45" s="8"/>
      <c r="S45" s="7"/>
      <c r="T45" s="7"/>
      <c r="U45" s="7"/>
      <c r="V45" s="7"/>
      <c r="W45" s="7"/>
      <c r="X45" s="7"/>
      <c r="Y45" s="7"/>
      <c r="Z45" s="8"/>
      <c r="AA45" s="8"/>
      <c r="AB45" s="8"/>
      <c r="AC45" s="8"/>
      <c r="AD45" s="7"/>
      <c r="AE45" s="7"/>
      <c r="AF45" s="7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48"/>
      <c r="AT45" s="48"/>
      <c r="AU45" s="48"/>
      <c r="AV45" s="48"/>
      <c r="AW45" s="49"/>
      <c r="AX45" s="48"/>
      <c r="AY45" s="48"/>
      <c r="AZ45" s="48"/>
      <c r="BA45" s="48"/>
      <c r="BB45" s="48"/>
      <c r="BC45" s="48"/>
      <c r="BD45" s="50"/>
      <c r="BE45" s="21"/>
      <c r="BF45" s="23"/>
    </row>
    <row r="46" spans="1:58" s="1" customFormat="1" ht="15" customHeight="1" x14ac:dyDescent="0.2">
      <c r="B46" s="5"/>
      <c r="C46" s="116"/>
      <c r="D46" s="52"/>
      <c r="E46" s="48"/>
      <c r="F46" s="48"/>
      <c r="G46" s="48"/>
      <c r="H46" s="48"/>
      <c r="I46" s="49"/>
      <c r="J46" s="48"/>
      <c r="K46" s="48"/>
      <c r="L46" s="48"/>
      <c r="M46" s="48"/>
      <c r="N46" s="48"/>
      <c r="O46" s="48"/>
      <c r="P46" s="50"/>
      <c r="Q46" s="8"/>
      <c r="R46" s="8"/>
      <c r="S46" s="7"/>
      <c r="T46" s="7"/>
      <c r="U46" s="7"/>
      <c r="V46" s="7"/>
      <c r="W46" s="7"/>
      <c r="X46" s="7"/>
      <c r="Y46" s="7"/>
      <c r="Z46" s="8"/>
      <c r="AA46" s="8"/>
      <c r="AB46" s="8"/>
      <c r="AC46" s="8"/>
      <c r="AD46" s="7"/>
      <c r="AE46" s="7"/>
      <c r="AF46" s="7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48"/>
      <c r="AT46" s="48"/>
      <c r="AU46" s="48"/>
      <c r="AV46" s="48"/>
      <c r="AW46" s="49"/>
      <c r="AX46" s="48"/>
      <c r="AY46" s="48"/>
      <c r="AZ46" s="48"/>
      <c r="BA46" s="48"/>
      <c r="BB46" s="48"/>
      <c r="BC46" s="48"/>
      <c r="BD46" s="50"/>
      <c r="BE46" s="21"/>
      <c r="BF46" s="23"/>
    </row>
    <row r="47" spans="1:58" s="1" customFormat="1" ht="15" customHeight="1" x14ac:dyDescent="0.2">
      <c r="B47" s="5"/>
      <c r="C47" s="116"/>
      <c r="D47" s="52"/>
      <c r="E47" s="48"/>
      <c r="F47" s="48"/>
      <c r="G47" s="48"/>
      <c r="H47" s="48"/>
      <c r="I47" s="49"/>
      <c r="J47" s="48"/>
      <c r="K47" s="48"/>
      <c r="L47" s="48"/>
      <c r="M47" s="48"/>
      <c r="N47" s="48"/>
      <c r="O47" s="48"/>
      <c r="P47" s="50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7"/>
      <c r="AE47" s="7"/>
      <c r="AF47" s="7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48"/>
      <c r="AT47" s="48"/>
      <c r="AU47" s="48"/>
      <c r="AV47" s="48"/>
      <c r="AW47" s="49"/>
      <c r="AX47" s="48"/>
      <c r="AY47" s="48"/>
      <c r="AZ47" s="48"/>
      <c r="BA47" s="48"/>
      <c r="BB47" s="48"/>
      <c r="BC47" s="48"/>
      <c r="BD47" s="50"/>
      <c r="BE47" s="21"/>
      <c r="BF47" s="23"/>
    </row>
    <row r="48" spans="1:58" s="1" customFormat="1" ht="15" customHeight="1" x14ac:dyDescent="0.2">
      <c r="B48" s="5"/>
      <c r="C48" s="116"/>
      <c r="D48" s="52"/>
      <c r="E48" s="48"/>
      <c r="F48" s="48"/>
      <c r="G48" s="48"/>
      <c r="H48" s="48"/>
      <c r="I48" s="49"/>
      <c r="J48" s="48"/>
      <c r="K48" s="48"/>
      <c r="L48" s="48"/>
      <c r="M48" s="48"/>
      <c r="N48" s="48"/>
      <c r="O48" s="48"/>
      <c r="P48" s="50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7"/>
      <c r="AE48" s="7"/>
      <c r="AF48" s="7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48"/>
      <c r="AT48" s="48"/>
      <c r="AU48" s="48"/>
      <c r="AV48" s="48"/>
      <c r="AW48" s="49"/>
      <c r="AX48" s="48"/>
      <c r="AY48" s="48"/>
      <c r="AZ48" s="48"/>
      <c r="BA48" s="48"/>
      <c r="BB48" s="48"/>
      <c r="BC48" s="48"/>
      <c r="BD48" s="50"/>
      <c r="BE48" s="21"/>
      <c r="BF48" s="23"/>
    </row>
    <row r="49" spans="2:58" s="1" customFormat="1" ht="15" customHeight="1" x14ac:dyDescent="0.2">
      <c r="B49" s="5"/>
      <c r="C49" s="116"/>
      <c r="D49" s="52"/>
      <c r="E49" s="48"/>
      <c r="F49" s="48"/>
      <c r="G49" s="48"/>
      <c r="H49" s="48"/>
      <c r="I49" s="49"/>
      <c r="J49" s="48"/>
      <c r="K49" s="48"/>
      <c r="L49" s="48"/>
      <c r="M49" s="48"/>
      <c r="N49" s="48"/>
      <c r="O49" s="48"/>
      <c r="P49" s="50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7"/>
      <c r="AE49" s="7"/>
      <c r="AF49" s="7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48"/>
      <c r="AT49" s="48"/>
      <c r="AU49" s="48"/>
      <c r="AV49" s="48"/>
      <c r="AW49" s="49"/>
      <c r="AX49" s="48"/>
      <c r="AY49" s="48"/>
      <c r="AZ49" s="48"/>
      <c r="BA49" s="48"/>
      <c r="BB49" s="48"/>
      <c r="BC49" s="48"/>
      <c r="BD49" s="50"/>
      <c r="BE49" s="21"/>
      <c r="BF49" s="23"/>
    </row>
    <row r="50" spans="2:58" s="1" customFormat="1" ht="15" customHeight="1" x14ac:dyDescent="0.2">
      <c r="B50" s="5"/>
      <c r="C50" s="117"/>
      <c r="D50" s="36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7"/>
      <c r="AE50" s="7"/>
      <c r="AF50" s="7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21"/>
      <c r="BF50" s="23"/>
    </row>
    <row r="51" spans="2:58" s="1" customFormat="1" ht="15" customHeight="1" x14ac:dyDescent="0.2">
      <c r="B51" s="5"/>
      <c r="C51" s="117"/>
      <c r="D51" s="36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7"/>
      <c r="AE51" s="7"/>
      <c r="AF51" s="7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21"/>
      <c r="BF51" s="23"/>
    </row>
    <row r="52" spans="2:58" s="1" customFormat="1" ht="15" customHeight="1" x14ac:dyDescent="0.2">
      <c r="B52" s="5"/>
      <c r="C52" s="117"/>
      <c r="D52" s="36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7"/>
      <c r="AE52" s="7"/>
      <c r="AF52" s="7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21"/>
      <c r="BF52" s="23"/>
    </row>
    <row r="53" spans="2:58" s="1" customFormat="1" ht="15" customHeight="1" x14ac:dyDescent="0.2">
      <c r="B53" s="5"/>
      <c r="C53" s="117"/>
      <c r="D53" s="36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7"/>
      <c r="AE53" s="7"/>
      <c r="AF53" s="7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21"/>
      <c r="BF53" s="23"/>
    </row>
    <row r="54" spans="2:58" s="1" customFormat="1" ht="15" customHeight="1" x14ac:dyDescent="0.2">
      <c r="B54" s="5"/>
      <c r="C54" s="117"/>
      <c r="D54" s="36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7"/>
      <c r="AE54" s="7"/>
      <c r="AF54" s="7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21"/>
      <c r="BF54" s="23"/>
    </row>
    <row r="55" spans="2:58" s="1" customFormat="1" ht="15" customHeight="1" x14ac:dyDescent="0.2">
      <c r="B55" s="5"/>
      <c r="C55" s="117"/>
      <c r="D55" s="36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7"/>
      <c r="AE55" s="7"/>
      <c r="AF55" s="7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21"/>
      <c r="BF55" s="23"/>
    </row>
    <row r="56" spans="2:58" s="1" customFormat="1" ht="15" customHeight="1" x14ac:dyDescent="0.2">
      <c r="B56" s="5"/>
      <c r="C56" s="117"/>
      <c r="D56" s="36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7"/>
      <c r="AE56" s="7"/>
      <c r="AF56" s="7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21"/>
      <c r="BF56" s="23"/>
    </row>
    <row r="57" spans="2:58" s="1" customFormat="1" ht="15" customHeight="1" x14ac:dyDescent="0.2">
      <c r="B57" s="5"/>
      <c r="C57" s="117"/>
      <c r="D57" s="36"/>
      <c r="E57" s="8"/>
      <c r="F57" s="8"/>
      <c r="G57" s="8"/>
      <c r="H57" s="16"/>
      <c r="I57" s="16"/>
      <c r="J57" s="16"/>
      <c r="K57" s="16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7"/>
      <c r="AE57" s="7"/>
      <c r="AF57" s="7"/>
      <c r="AG57" s="8"/>
      <c r="AH57" s="8"/>
      <c r="AI57" s="8"/>
      <c r="AJ57" s="16"/>
      <c r="AK57" s="16"/>
      <c r="AL57" s="16"/>
      <c r="AM57" s="16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21"/>
      <c r="BF57" s="23"/>
    </row>
    <row r="58" spans="2:58" s="1" customFormat="1" ht="15" customHeight="1" x14ac:dyDescent="0.2">
      <c r="B58" s="5"/>
      <c r="C58" s="117"/>
      <c r="D58" s="36"/>
      <c r="E58" s="8"/>
      <c r="F58" s="8"/>
      <c r="G58" s="8"/>
      <c r="H58" s="16"/>
      <c r="I58" s="16"/>
      <c r="J58" s="16"/>
      <c r="K58" s="16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7"/>
      <c r="AE58" s="7"/>
      <c r="AF58" s="7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21"/>
      <c r="BF58" s="23"/>
    </row>
    <row r="59" spans="2:58" s="1" customFormat="1" ht="15" customHeight="1" x14ac:dyDescent="0.2">
      <c r="B59" s="5"/>
      <c r="C59" s="117"/>
      <c r="D59" s="3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7"/>
      <c r="AE59" s="7"/>
      <c r="AF59" s="7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21"/>
      <c r="BF59" s="23"/>
    </row>
    <row r="60" spans="2:58" s="1" customFormat="1" ht="15" customHeight="1" x14ac:dyDescent="0.2">
      <c r="B60" s="5"/>
      <c r="C60" s="117"/>
      <c r="D60" s="36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7"/>
      <c r="AE60" s="7"/>
      <c r="AF60" s="7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21"/>
      <c r="BF60" s="23"/>
    </row>
    <row r="61" spans="2:58" s="1" customFormat="1" ht="15" customHeight="1" x14ac:dyDescent="0.2">
      <c r="B61" s="5"/>
      <c r="C61" s="117"/>
      <c r="D61" s="36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7"/>
      <c r="AE61" s="7"/>
      <c r="AF61" s="7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21"/>
      <c r="BF61" s="23"/>
    </row>
    <row r="62" spans="2:58" s="1" customFormat="1" ht="15" customHeight="1" x14ac:dyDescent="0.2">
      <c r="B62" s="5"/>
      <c r="C62" s="117"/>
      <c r="D62" s="36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7"/>
      <c r="AE62" s="7"/>
      <c r="AF62" s="7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21"/>
      <c r="BF62" s="23"/>
    </row>
    <row r="63" spans="2:58" s="1" customFormat="1" ht="15" customHeight="1" x14ac:dyDescent="0.2">
      <c r="B63" s="5"/>
      <c r="C63" s="117"/>
      <c r="D63" s="36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7"/>
      <c r="AE63" s="7"/>
      <c r="AF63" s="7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21"/>
      <c r="BF63" s="23"/>
    </row>
    <row r="64" spans="2:58" s="1" customFormat="1" ht="15" customHeight="1" x14ac:dyDescent="0.2">
      <c r="B64" s="5"/>
      <c r="C64" s="117"/>
      <c r="D64" s="36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7"/>
      <c r="AE64" s="7"/>
      <c r="AF64" s="7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21"/>
      <c r="BF64" s="23"/>
    </row>
    <row r="65" spans="2:58" s="1" customFormat="1" ht="15" customHeight="1" x14ac:dyDescent="0.2">
      <c r="B65" s="5"/>
      <c r="C65" s="117"/>
      <c r="D65" s="36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7"/>
      <c r="AE65" s="7"/>
      <c r="AF65" s="7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21"/>
      <c r="BF65" s="23"/>
    </row>
    <row r="66" spans="2:58" s="1" customFormat="1" ht="15" customHeight="1" x14ac:dyDescent="0.2">
      <c r="B66" s="5"/>
      <c r="C66" s="117"/>
      <c r="D66" s="36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7"/>
      <c r="AE66" s="7"/>
      <c r="AF66" s="7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21"/>
      <c r="BF66" s="23"/>
    </row>
    <row r="67" spans="2:58" s="1" customFormat="1" ht="15" customHeight="1" x14ac:dyDescent="0.2">
      <c r="B67" s="5"/>
      <c r="C67" s="117"/>
      <c r="D67" s="36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7"/>
      <c r="AE67" s="7"/>
      <c r="AF67" s="7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21"/>
      <c r="BF67" s="23"/>
    </row>
    <row r="68" spans="2:58" s="1" customFormat="1" ht="15" customHeight="1" x14ac:dyDescent="0.2">
      <c r="B68" s="5"/>
      <c r="C68" s="117"/>
      <c r="D68" s="36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7"/>
      <c r="AE68" s="7"/>
      <c r="AF68" s="7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21"/>
      <c r="BF68" s="23"/>
    </row>
    <row r="69" spans="2:58" s="1" customFormat="1" ht="15" customHeight="1" x14ac:dyDescent="0.2">
      <c r="B69" s="5"/>
      <c r="C69" s="117"/>
      <c r="D69" s="36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7"/>
      <c r="AE69" s="7"/>
      <c r="AF69" s="7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21"/>
      <c r="BF69" s="23"/>
    </row>
    <row r="70" spans="2:58" s="1" customFormat="1" ht="15" customHeight="1" x14ac:dyDescent="0.2">
      <c r="B70" s="5"/>
      <c r="C70" s="117"/>
      <c r="D70" s="36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7"/>
      <c r="AE70" s="7"/>
      <c r="AF70" s="7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21"/>
      <c r="BF70" s="23"/>
    </row>
    <row r="71" spans="2:58" s="1" customFormat="1" ht="15" customHeight="1" x14ac:dyDescent="0.2">
      <c r="B71" s="5"/>
      <c r="C71" s="117"/>
      <c r="D71" s="36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7"/>
      <c r="AE71" s="7"/>
      <c r="AF71" s="7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21"/>
      <c r="BF71" s="23"/>
    </row>
    <row r="72" spans="2:58" s="1" customFormat="1" ht="15" customHeight="1" x14ac:dyDescent="0.2">
      <c r="B72" s="5"/>
      <c r="C72" s="117"/>
      <c r="D72" s="36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7"/>
      <c r="AE72" s="7"/>
      <c r="AF72" s="7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21"/>
      <c r="BF72" s="23"/>
    </row>
    <row r="73" spans="2:58" s="1" customFormat="1" ht="15" customHeight="1" x14ac:dyDescent="0.2">
      <c r="B73" s="5"/>
      <c r="C73" s="117"/>
      <c r="D73" s="36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7"/>
      <c r="AE73" s="7"/>
      <c r="AF73" s="7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21"/>
      <c r="BF73" s="23"/>
    </row>
    <row r="74" spans="2:58" s="1" customFormat="1" ht="15" customHeight="1" x14ac:dyDescent="0.2">
      <c r="B74" s="5"/>
      <c r="C74" s="117"/>
      <c r="D74" s="36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7"/>
      <c r="AE74" s="7"/>
      <c r="AF74" s="7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21"/>
      <c r="BF74" s="23"/>
    </row>
    <row r="75" spans="2:58" s="1" customFormat="1" ht="15" customHeight="1" x14ac:dyDescent="0.2">
      <c r="B75" s="5"/>
      <c r="C75" s="117"/>
      <c r="D75" s="36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7"/>
      <c r="AE75" s="7"/>
      <c r="AF75" s="7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21"/>
      <c r="BF75" s="23"/>
    </row>
    <row r="76" spans="2:58" s="1" customFormat="1" ht="15" customHeight="1" x14ac:dyDescent="0.2">
      <c r="B76" s="5"/>
      <c r="C76" s="117"/>
      <c r="D76" s="36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7"/>
      <c r="AE76" s="7"/>
      <c r="AF76" s="7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21"/>
      <c r="BF76" s="23"/>
    </row>
    <row r="77" spans="2:58" s="1" customFormat="1" ht="15" customHeight="1" x14ac:dyDescent="0.2">
      <c r="B77" s="5"/>
      <c r="C77" s="117"/>
      <c r="D77" s="36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7"/>
      <c r="AE77" s="7"/>
      <c r="AF77" s="7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21"/>
      <c r="BF77" s="23"/>
    </row>
    <row r="78" spans="2:58" s="1" customFormat="1" ht="15" customHeight="1" x14ac:dyDescent="0.2">
      <c r="B78" s="5"/>
      <c r="C78" s="117"/>
      <c r="D78" s="36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7"/>
      <c r="AE78" s="7"/>
      <c r="AF78" s="7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21"/>
      <c r="BF78" s="23"/>
    </row>
    <row r="79" spans="2:58" s="1" customFormat="1" ht="15" customHeight="1" x14ac:dyDescent="0.2">
      <c r="B79" s="5"/>
      <c r="C79" s="117"/>
      <c r="D79" s="36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7"/>
      <c r="AE79" s="7"/>
      <c r="AF79" s="7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21"/>
      <c r="BF79" s="23"/>
    </row>
    <row r="80" spans="2:58" s="1" customFormat="1" ht="15" customHeight="1" x14ac:dyDescent="0.2">
      <c r="B80" s="5"/>
      <c r="C80" s="117"/>
      <c r="D80" s="36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7"/>
      <c r="AE80" s="7"/>
      <c r="AF80" s="7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21"/>
      <c r="BF80" s="23"/>
    </row>
    <row r="81" spans="2:58" s="1" customFormat="1" ht="15" customHeight="1" x14ac:dyDescent="0.2">
      <c r="B81" s="5"/>
      <c r="C81" s="117"/>
      <c r="D81" s="36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7"/>
      <c r="AE81" s="7"/>
      <c r="AF81" s="7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21"/>
      <c r="BF81" s="23"/>
    </row>
    <row r="82" spans="2:58" s="1" customFormat="1" ht="15" customHeight="1" x14ac:dyDescent="0.2">
      <c r="B82" s="5"/>
      <c r="C82" s="117"/>
      <c r="D82" s="36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7"/>
      <c r="AE82" s="7"/>
      <c r="AF82" s="7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21"/>
      <c r="BF82" s="23"/>
    </row>
    <row r="83" spans="2:58" s="1" customFormat="1" ht="15" customHeight="1" x14ac:dyDescent="0.2">
      <c r="B83" s="5"/>
      <c r="C83" s="117"/>
      <c r="D83" s="36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7"/>
      <c r="AE83" s="7"/>
      <c r="AF83" s="7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21"/>
      <c r="BF83" s="23"/>
    </row>
    <row r="84" spans="2:58" s="1" customFormat="1" ht="15" customHeight="1" x14ac:dyDescent="0.2">
      <c r="B84" s="5"/>
      <c r="C84" s="117"/>
      <c r="D84" s="36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7"/>
      <c r="AE84" s="7"/>
      <c r="AF84" s="7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21"/>
      <c r="BF84" s="23"/>
    </row>
    <row r="85" spans="2:58" s="1" customFormat="1" ht="15" customHeight="1" x14ac:dyDescent="0.2">
      <c r="B85" s="5"/>
      <c r="C85" s="117"/>
      <c r="D85" s="36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7"/>
      <c r="AE85" s="7"/>
      <c r="AF85" s="7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21"/>
      <c r="BF85" s="23"/>
    </row>
    <row r="86" spans="2:58" s="1" customFormat="1" ht="15" customHeight="1" x14ac:dyDescent="0.2">
      <c r="B86" s="5"/>
      <c r="C86" s="117"/>
      <c r="D86" s="36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7"/>
      <c r="AE86" s="7"/>
      <c r="AF86" s="7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21"/>
      <c r="BF86" s="23"/>
    </row>
    <row r="87" spans="2:58" s="1" customFormat="1" ht="15" customHeight="1" x14ac:dyDescent="0.2">
      <c r="B87" s="5"/>
      <c r="C87" s="117"/>
      <c r="D87" s="36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7"/>
      <c r="AE87" s="7"/>
      <c r="AF87" s="7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21"/>
      <c r="BF87" s="23"/>
    </row>
    <row r="88" spans="2:58" s="1" customFormat="1" ht="15" customHeight="1" x14ac:dyDescent="0.2">
      <c r="B88" s="5"/>
      <c r="C88" s="117"/>
      <c r="D88" s="36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7"/>
      <c r="AE88" s="7"/>
      <c r="AF88" s="7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21"/>
      <c r="BF88" s="23"/>
    </row>
    <row r="89" spans="2:58" s="1" customFormat="1" ht="15" customHeight="1" x14ac:dyDescent="0.2">
      <c r="B89" s="5"/>
      <c r="C89" s="117"/>
      <c r="D89" s="36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7"/>
      <c r="AE89" s="7"/>
      <c r="AF89" s="7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21"/>
      <c r="BF89" s="23"/>
    </row>
    <row r="90" spans="2:58" s="1" customFormat="1" ht="15" customHeight="1" x14ac:dyDescent="0.2">
      <c r="B90" s="5"/>
      <c r="C90" s="117"/>
      <c r="D90" s="36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7"/>
      <c r="AE90" s="7"/>
      <c r="AF90" s="7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21"/>
      <c r="BF90" s="23"/>
    </row>
    <row r="91" spans="2:58" s="1" customFormat="1" ht="15" customHeight="1" x14ac:dyDescent="0.2">
      <c r="B91" s="5"/>
      <c r="C91" s="117"/>
      <c r="D91" s="36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7"/>
      <c r="AE91" s="7"/>
      <c r="AF91" s="7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21"/>
      <c r="BF91" s="23"/>
    </row>
    <row r="92" spans="2:58" s="1" customFormat="1" ht="15" customHeight="1" x14ac:dyDescent="0.2">
      <c r="B92" s="5"/>
      <c r="C92" s="117"/>
      <c r="D92" s="36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7"/>
      <c r="AE92" s="7"/>
      <c r="AF92" s="7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21"/>
      <c r="BF92" s="23"/>
    </row>
    <row r="93" spans="2:58" s="1" customFormat="1" ht="15" customHeight="1" x14ac:dyDescent="0.2">
      <c r="B93" s="5"/>
      <c r="C93" s="117"/>
      <c r="D93" s="36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7"/>
      <c r="AE93" s="7"/>
      <c r="AF93" s="7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21"/>
      <c r="BF93" s="23"/>
    </row>
    <row r="94" spans="2:58" s="1" customFormat="1" ht="15" customHeight="1" x14ac:dyDescent="0.2">
      <c r="B94" s="5"/>
      <c r="C94" s="117"/>
      <c r="D94" s="36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7"/>
      <c r="AE94" s="7"/>
      <c r="AF94" s="7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21"/>
      <c r="BF94" s="23"/>
    </row>
    <row r="95" spans="2:58" s="1" customFormat="1" ht="15" customHeight="1" x14ac:dyDescent="0.2">
      <c r="B95" s="5"/>
      <c r="C95" s="117"/>
      <c r="D95" s="36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7"/>
      <c r="AE95" s="7"/>
      <c r="AF95" s="7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21"/>
      <c r="BF95" s="23"/>
    </row>
    <row r="96" spans="2:58" s="1" customFormat="1" ht="15" customHeight="1" x14ac:dyDescent="0.2">
      <c r="B96" s="5"/>
      <c r="C96" s="117"/>
      <c r="D96" s="36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7"/>
      <c r="AE96" s="7"/>
      <c r="AF96" s="7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21"/>
      <c r="BF96" s="23"/>
    </row>
    <row r="97" spans="2:58" s="1" customFormat="1" ht="15" customHeight="1" x14ac:dyDescent="0.2">
      <c r="B97" s="5"/>
      <c r="C97" s="117"/>
      <c r="D97" s="36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7"/>
      <c r="AE97" s="7"/>
      <c r="AF97" s="7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21"/>
      <c r="BF97" s="23"/>
    </row>
    <row r="98" spans="2:58" s="1" customFormat="1" ht="15" customHeight="1" x14ac:dyDescent="0.2">
      <c r="B98" s="5"/>
      <c r="C98" s="117"/>
      <c r="D98" s="36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7"/>
      <c r="AE98" s="7"/>
      <c r="AF98" s="7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21"/>
      <c r="BF98" s="23"/>
    </row>
    <row r="99" spans="2:58" s="1" customFormat="1" ht="15" customHeight="1" x14ac:dyDescent="0.2">
      <c r="B99" s="5"/>
      <c r="C99" s="117"/>
      <c r="D99" s="36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7"/>
      <c r="AE99" s="7"/>
      <c r="AF99" s="7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21"/>
      <c r="BF99" s="23"/>
    </row>
    <row r="100" spans="2:58" s="1" customFormat="1" ht="15" customHeight="1" x14ac:dyDescent="0.2">
      <c r="B100" s="5"/>
      <c r="C100" s="117"/>
      <c r="D100" s="36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7"/>
      <c r="AE100" s="7"/>
      <c r="AF100" s="7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21"/>
      <c r="BF100" s="23"/>
    </row>
    <row r="101" spans="2:58" s="1" customFormat="1" ht="15" customHeight="1" x14ac:dyDescent="0.2">
      <c r="B101" s="5"/>
      <c r="C101" s="117"/>
      <c r="D101" s="36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7"/>
      <c r="AE101" s="7"/>
      <c r="AF101" s="7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21"/>
      <c r="BF101" s="23"/>
    </row>
    <row r="102" spans="2:58" s="1" customFormat="1" ht="15" customHeight="1" x14ac:dyDescent="0.2">
      <c r="B102" s="5"/>
      <c r="C102" s="117"/>
      <c r="D102" s="36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7"/>
      <c r="AE102" s="7"/>
      <c r="AF102" s="7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21"/>
      <c r="BF102" s="23"/>
    </row>
    <row r="103" spans="2:58" s="1" customFormat="1" ht="15" customHeight="1" x14ac:dyDescent="0.2">
      <c r="B103" s="5"/>
      <c r="C103" s="117"/>
      <c r="D103" s="36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7"/>
      <c r="AE103" s="7"/>
      <c r="AF103" s="7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21"/>
      <c r="BF103" s="23"/>
    </row>
    <row r="104" spans="2:58" s="1" customFormat="1" ht="15" customHeight="1" x14ac:dyDescent="0.2">
      <c r="B104" s="5"/>
      <c r="C104" s="117"/>
      <c r="D104" s="36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7"/>
      <c r="AE104" s="7"/>
      <c r="AF104" s="7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21"/>
      <c r="BF104" s="23"/>
    </row>
    <row r="105" spans="2:58" s="1" customFormat="1" ht="15" customHeight="1" x14ac:dyDescent="0.2">
      <c r="B105" s="5"/>
      <c r="C105" s="117"/>
      <c r="D105" s="36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7"/>
      <c r="AE105" s="7"/>
      <c r="AF105" s="7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21"/>
      <c r="BF105" s="23"/>
    </row>
    <row r="106" spans="2:58" s="1" customFormat="1" ht="21" customHeight="1" thickBot="1" x14ac:dyDescent="0.25">
      <c r="B106" s="5"/>
      <c r="C106" s="118"/>
      <c r="D106" s="37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9"/>
      <c r="AE106" s="9"/>
      <c r="AF106" s="9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21"/>
      <c r="BF106" s="23"/>
    </row>
    <row r="107" spans="2:58" s="1" customFormat="1" ht="33" customHeight="1" thickTop="1" thickBot="1" x14ac:dyDescent="0.25">
      <c r="B107" s="5"/>
      <c r="C107" s="18"/>
      <c r="D107" s="18"/>
      <c r="E107" s="19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19"/>
      <c r="BF107" s="23"/>
    </row>
    <row r="108" spans="2:58" s="1" customFormat="1" ht="16.5" customHeight="1" thickTop="1" x14ac:dyDescent="0.2">
      <c r="B108" s="12"/>
      <c r="C108" s="13"/>
      <c r="D108" s="13"/>
      <c r="E108" s="13"/>
      <c r="F108" s="13"/>
      <c r="G108" s="13"/>
      <c r="H108" s="13"/>
      <c r="I108" s="13"/>
      <c r="J108" s="20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4"/>
      <c r="AF108" s="14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20"/>
      <c r="AX108" s="42"/>
      <c r="AY108" s="42"/>
      <c r="AZ108" s="42"/>
      <c r="BA108" s="42"/>
      <c r="BB108" s="42"/>
      <c r="BC108" s="42"/>
      <c r="BD108" s="42"/>
      <c r="BE108" s="42"/>
      <c r="BF108" s="43"/>
    </row>
    <row r="109" spans="2:58" s="1" customFormat="1" ht="26.1" customHeight="1" x14ac:dyDescent="0.2">
      <c r="B109" s="15"/>
      <c r="C109" s="8"/>
      <c r="D109" s="8"/>
      <c r="E109" s="8"/>
      <c r="F109" s="8"/>
      <c r="G109" s="8"/>
      <c r="H109" s="8"/>
      <c r="I109" s="8"/>
      <c r="J109" s="21"/>
      <c r="K109" s="8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6"/>
      <c r="AH109" s="96"/>
      <c r="AI109" s="96"/>
      <c r="AJ109" s="96"/>
      <c r="AK109" s="96"/>
      <c r="AL109" s="96"/>
      <c r="AM109" s="96"/>
      <c r="AN109" s="96"/>
      <c r="AO109" s="96"/>
      <c r="AP109" s="96"/>
      <c r="AQ109" s="96"/>
      <c r="AR109" s="96"/>
      <c r="AS109" s="96"/>
      <c r="AT109" s="96"/>
      <c r="AU109" s="96"/>
      <c r="AV109" s="96"/>
      <c r="AW109" s="97"/>
      <c r="AX109" s="44"/>
      <c r="AY109" s="44"/>
      <c r="AZ109" s="44"/>
      <c r="BA109" s="44"/>
      <c r="BB109" s="44"/>
      <c r="BC109" s="44"/>
      <c r="BD109" s="44"/>
      <c r="BE109" s="44"/>
      <c r="BF109" s="45"/>
    </row>
    <row r="110" spans="2:58" s="1" customFormat="1" ht="26.1" customHeight="1" x14ac:dyDescent="0.2">
      <c r="B110" s="15"/>
      <c r="C110" s="44"/>
      <c r="D110" s="44"/>
      <c r="E110" s="44"/>
      <c r="F110" s="44"/>
      <c r="G110" s="96"/>
      <c r="H110" s="96"/>
      <c r="I110" s="51"/>
      <c r="J110" s="45"/>
      <c r="K110" s="8"/>
      <c r="L110" s="96" t="s">
        <v>9</v>
      </c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6"/>
      <c r="AO110" s="96"/>
      <c r="AP110" s="96"/>
      <c r="AQ110" s="96"/>
      <c r="AR110" s="96"/>
      <c r="AS110" s="96"/>
      <c r="AT110" s="96"/>
      <c r="AU110" s="96"/>
      <c r="AV110" s="96"/>
      <c r="AW110" s="97"/>
      <c r="AX110" s="44"/>
      <c r="AY110" s="44" t="s">
        <v>1</v>
      </c>
      <c r="AZ110" s="44"/>
      <c r="BA110" s="44"/>
      <c r="BB110" s="44"/>
      <c r="BC110" s="96">
        <v>1</v>
      </c>
      <c r="BD110" s="96"/>
      <c r="BE110" s="51"/>
      <c r="BF110" s="45"/>
    </row>
    <row r="111" spans="2:58" s="1" customFormat="1" ht="26.1" customHeight="1" x14ac:dyDescent="0.2">
      <c r="B111" s="15"/>
      <c r="C111" s="8"/>
      <c r="D111" s="8"/>
      <c r="E111" s="8"/>
      <c r="F111" s="8"/>
      <c r="G111" s="8"/>
      <c r="H111" s="8"/>
      <c r="I111" s="8"/>
      <c r="J111" s="21"/>
      <c r="K111" s="8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  <c r="AH111" s="96"/>
      <c r="AI111" s="96"/>
      <c r="AJ111" s="96"/>
      <c r="AK111" s="96"/>
      <c r="AL111" s="96"/>
      <c r="AM111" s="96"/>
      <c r="AN111" s="96"/>
      <c r="AO111" s="96"/>
      <c r="AP111" s="96"/>
      <c r="AQ111" s="96"/>
      <c r="AR111" s="96"/>
      <c r="AS111" s="96"/>
      <c r="AT111" s="96"/>
      <c r="AU111" s="96"/>
      <c r="AV111" s="96"/>
      <c r="AW111" s="97"/>
      <c r="AX111" s="44"/>
      <c r="AY111" s="44"/>
      <c r="AZ111" s="44"/>
      <c r="BA111" s="44"/>
      <c r="BB111" s="44"/>
      <c r="BC111" s="44"/>
      <c r="BD111" s="44"/>
      <c r="BE111" s="44"/>
      <c r="BF111" s="45"/>
    </row>
    <row r="112" spans="2:58" s="1" customFormat="1" ht="16.5" customHeight="1" thickBot="1" x14ac:dyDescent="0.25">
      <c r="B112" s="17"/>
      <c r="C112" s="10"/>
      <c r="D112" s="10"/>
      <c r="E112" s="10"/>
      <c r="F112" s="10"/>
      <c r="G112" s="10"/>
      <c r="H112" s="10"/>
      <c r="I112" s="10"/>
      <c r="J112" s="22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9"/>
      <c r="AE112" s="9"/>
      <c r="AF112" s="9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22"/>
      <c r="AX112" s="46"/>
      <c r="AY112" s="46"/>
      <c r="AZ112" s="46"/>
      <c r="BA112" s="46"/>
      <c r="BB112" s="46"/>
      <c r="BC112" s="46"/>
      <c r="BD112" s="46"/>
      <c r="BE112" s="46"/>
      <c r="BF112" s="47"/>
    </row>
    <row r="113" spans="30:57" s="1" customFormat="1" ht="9.9499999999999993" customHeight="1" thickTop="1" x14ac:dyDescent="0.2">
      <c r="AD113" s="2"/>
      <c r="AE113" s="2"/>
      <c r="AF113" s="2"/>
      <c r="BE113" s="13"/>
    </row>
    <row r="114" spans="30:57" x14ac:dyDescent="0.2">
      <c r="BD114" s="33"/>
    </row>
    <row r="115" spans="30:57" x14ac:dyDescent="0.2">
      <c r="BD115" s="33"/>
    </row>
    <row r="116" spans="30:57" x14ac:dyDescent="0.2">
      <c r="BD116" s="33"/>
    </row>
    <row r="117" spans="30:57" x14ac:dyDescent="0.2">
      <c r="BD117" s="33"/>
    </row>
    <row r="118" spans="30:57" x14ac:dyDescent="0.2">
      <c r="BD118" s="33"/>
    </row>
    <row r="119" spans="30:57" x14ac:dyDescent="0.2">
      <c r="BD119" s="33"/>
    </row>
    <row r="120" spans="30:57" x14ac:dyDescent="0.2">
      <c r="BD120" s="33"/>
    </row>
    <row r="121" spans="30:57" x14ac:dyDescent="0.2">
      <c r="BD121" s="33"/>
    </row>
    <row r="122" spans="30:57" x14ac:dyDescent="0.2">
      <c r="BD122" s="33"/>
    </row>
    <row r="123" spans="30:57" x14ac:dyDescent="0.2">
      <c r="BD123" s="33"/>
    </row>
    <row r="124" spans="30:57" x14ac:dyDescent="0.2">
      <c r="BD124" s="33"/>
    </row>
    <row r="125" spans="30:57" x14ac:dyDescent="0.2">
      <c r="BE125" s="33"/>
    </row>
  </sheetData>
  <sheetProtection selectLockedCells="1"/>
  <mergeCells count="33">
    <mergeCell ref="C4:C40"/>
    <mergeCell ref="J6:W6"/>
    <mergeCell ref="AL6:AY6"/>
    <mergeCell ref="E20:H20"/>
    <mergeCell ref="AG20:AJ20"/>
    <mergeCell ref="Y24:AB24"/>
    <mergeCell ref="J38:W38"/>
    <mergeCell ref="K17:M17"/>
    <mergeCell ref="T17:V17"/>
    <mergeCell ref="K26:M26"/>
    <mergeCell ref="T26:V26"/>
    <mergeCell ref="AM17:AO17"/>
    <mergeCell ref="AM26:AO26"/>
    <mergeCell ref="AV26:AX26"/>
    <mergeCell ref="AV17:AX17"/>
    <mergeCell ref="C42:C106"/>
    <mergeCell ref="L109:AW109"/>
    <mergeCell ref="G110:H110"/>
    <mergeCell ref="L110:AW110"/>
    <mergeCell ref="BC110:BD110"/>
    <mergeCell ref="L111:AW111"/>
    <mergeCell ref="D2:AC2"/>
    <mergeCell ref="J5:W5"/>
    <mergeCell ref="E19:H19"/>
    <mergeCell ref="Y23:AB23"/>
    <mergeCell ref="J37:W37"/>
    <mergeCell ref="E38:H38"/>
    <mergeCell ref="AL38:AY38"/>
    <mergeCell ref="E39:H39"/>
    <mergeCell ref="D3:AC3"/>
    <mergeCell ref="AF3:BE3"/>
    <mergeCell ref="BA39:BD39"/>
    <mergeCell ref="BA24:BD24"/>
  </mergeCells>
  <printOptions horizontalCentered="1" verticalCentered="1"/>
  <pageMargins left="0" right="0" top="0.1" bottom="0.1" header="0" footer="0.1"/>
  <pageSetup scale="47" orientation="portrait" r:id="rId1"/>
  <headerFooter alignWithMargins="0">
    <oddFooter>&amp;L&amp;Z&amp;F&amp;R&amp;D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Traffic flow</vt:lpstr>
      <vt:lpstr>'Traffic flow'!Print_Area</vt:lpstr>
    </vt:vector>
  </TitlesOfParts>
  <Company>Ourston Roundabout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Des Jarlais</dc:creator>
  <cp:lastModifiedBy>Amato, David</cp:lastModifiedBy>
  <cp:lastPrinted>2018-02-12T21:47:04Z</cp:lastPrinted>
  <dcterms:created xsi:type="dcterms:W3CDTF">2007-02-27T22:48:50Z</dcterms:created>
  <dcterms:modified xsi:type="dcterms:W3CDTF">2019-03-05T19:07:13Z</dcterms:modified>
</cp:coreProperties>
</file>